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360" yWindow="300" windowWidth="18735" windowHeight="11640"/>
  </bookViews>
  <sheets>
    <sheet name="Prove" sheetId="1" r:id="rId1"/>
    <sheet name="Anagrafica-sol" sheetId="2" state="hidden" r:id="rId2"/>
    <sheet name="Anagrafica" sheetId="4" r:id="rId3"/>
    <sheet name="risultati" sheetId="3" r:id="rId4"/>
  </sheets>
  <definedNames>
    <definedName name="_xlnm._FilterDatabase" localSheetId="2" hidden="1">Anagrafica!$A$1:$K$82</definedName>
    <definedName name="_xlnm._FilterDatabase" localSheetId="1" hidden="1">'Anagrafica-sol'!$A$1:$K$82</definedName>
    <definedName name="_xlnm.Print_Area" localSheetId="0">Prove!$J$4:$O$13</definedName>
  </definedNames>
  <calcPr calcId="125725"/>
</workbook>
</file>

<file path=xl/calcChain.xml><?xml version="1.0" encoding="utf-8"?>
<calcChain xmlns="http://schemas.openxmlformats.org/spreadsheetml/2006/main">
  <c r="N6" i="1"/>
  <c r="L6"/>
  <c r="K10"/>
  <c r="M10"/>
  <c r="N10" s="1"/>
  <c r="O10" s="1"/>
  <c r="K9"/>
  <c r="K11"/>
  <c r="K12"/>
  <c r="M12"/>
  <c r="N12" s="1"/>
  <c r="O12" s="1"/>
  <c r="M11"/>
  <c r="N11" s="1"/>
  <c r="M9"/>
  <c r="N9" s="1"/>
  <c r="O9" s="1"/>
  <c r="G12"/>
  <c r="G13"/>
  <c r="G14"/>
  <c r="G11"/>
  <c r="G9"/>
  <c r="G10"/>
  <c r="I2" i="2"/>
  <c r="H2" s="1"/>
  <c r="I3"/>
  <c r="H3" s="1"/>
  <c r="I4"/>
  <c r="H4" s="1"/>
  <c r="I5"/>
  <c r="H5" s="1"/>
  <c r="I6"/>
  <c r="H6" s="1"/>
  <c r="I7"/>
  <c r="H7" s="1"/>
  <c r="I8"/>
  <c r="H8" s="1"/>
  <c r="I9"/>
  <c r="H9" s="1"/>
  <c r="I10"/>
  <c r="H10" s="1"/>
  <c r="I11"/>
  <c r="H11" s="1"/>
  <c r="I12"/>
  <c r="H12" s="1"/>
  <c r="I13"/>
  <c r="H13" s="1"/>
  <c r="I14"/>
  <c r="H14" s="1"/>
  <c r="I15"/>
  <c r="H15" s="1"/>
  <c r="I16"/>
  <c r="H16" s="1"/>
  <c r="I17"/>
  <c r="H17" s="1"/>
  <c r="I18"/>
  <c r="H18" s="1"/>
  <c r="I19"/>
  <c r="H19" s="1"/>
  <c r="I20"/>
  <c r="H20" s="1"/>
  <c r="I21"/>
  <c r="H21" s="1"/>
  <c r="I22"/>
  <c r="H22" s="1"/>
  <c r="I23"/>
  <c r="H23" s="1"/>
  <c r="I24"/>
  <c r="H24" s="1"/>
  <c r="I25"/>
  <c r="H25" s="1"/>
  <c r="I26"/>
  <c r="H26" s="1"/>
  <c r="I27"/>
  <c r="H27" s="1"/>
  <c r="I28"/>
  <c r="H28" s="1"/>
  <c r="I29"/>
  <c r="H29" s="1"/>
  <c r="I30"/>
  <c r="H30" s="1"/>
  <c r="I31"/>
  <c r="H31" s="1"/>
  <c r="I32"/>
  <c r="H32" s="1"/>
  <c r="I33"/>
  <c r="H33" s="1"/>
  <c r="I34"/>
  <c r="H34" s="1"/>
  <c r="I35"/>
  <c r="H35" s="1"/>
  <c r="I36"/>
  <c r="H36" s="1"/>
  <c r="I37"/>
  <c r="H37" s="1"/>
  <c r="I38"/>
  <c r="H38" s="1"/>
  <c r="I39"/>
  <c r="H39" s="1"/>
  <c r="I40"/>
  <c r="H40" s="1"/>
  <c r="I41"/>
  <c r="H41" s="1"/>
  <c r="I42"/>
  <c r="H42" s="1"/>
  <c r="I43"/>
  <c r="H43" s="1"/>
  <c r="I44"/>
  <c r="H44" s="1"/>
  <c r="I45"/>
  <c r="H45" s="1"/>
  <c r="I46"/>
  <c r="H46" s="1"/>
  <c r="I47"/>
  <c r="H47" s="1"/>
  <c r="I48"/>
  <c r="H48" s="1"/>
  <c r="I49"/>
  <c r="H49" s="1"/>
  <c r="I50"/>
  <c r="H50" s="1"/>
  <c r="I51"/>
  <c r="H51" s="1"/>
  <c r="I52"/>
  <c r="H52" s="1"/>
  <c r="I53"/>
  <c r="H53" s="1"/>
  <c r="I54"/>
  <c r="H54" s="1"/>
  <c r="I55"/>
  <c r="H55" s="1"/>
  <c r="I56"/>
  <c r="H56" s="1"/>
  <c r="I57"/>
  <c r="H57" s="1"/>
  <c r="I58"/>
  <c r="H58" s="1"/>
  <c r="I59"/>
  <c r="H59" s="1"/>
  <c r="I60"/>
  <c r="H60" s="1"/>
  <c r="I61"/>
  <c r="H61" s="1"/>
  <c r="I62"/>
  <c r="H62" s="1"/>
  <c r="I63"/>
  <c r="H63" s="1"/>
  <c r="I64"/>
  <c r="H64" s="1"/>
  <c r="I65"/>
  <c r="H65" s="1"/>
  <c r="I66"/>
  <c r="H66" s="1"/>
  <c r="I67"/>
  <c r="H67" s="1"/>
  <c r="I68"/>
  <c r="H68" s="1"/>
  <c r="I69"/>
  <c r="H69" s="1"/>
  <c r="I70"/>
  <c r="H70" s="1"/>
  <c r="I71"/>
  <c r="H71" s="1"/>
  <c r="I72"/>
  <c r="H72" s="1"/>
  <c r="I73"/>
  <c r="H73" s="1"/>
  <c r="I74"/>
  <c r="H74" s="1"/>
  <c r="I75"/>
  <c r="H75" s="1"/>
  <c r="I76"/>
  <c r="H76" s="1"/>
  <c r="I77"/>
  <c r="H77" s="1"/>
  <c r="I78"/>
  <c r="H78" s="1"/>
  <c r="I79"/>
  <c r="H79" s="1"/>
  <c r="I80"/>
  <c r="H80" s="1"/>
  <c r="I81"/>
  <c r="H81" s="1"/>
  <c r="I82"/>
  <c r="H82" s="1"/>
  <c r="N13" i="1" l="1"/>
  <c r="G15"/>
  <c r="O11"/>
  <c r="O13" s="1"/>
</calcChain>
</file>

<file path=xl/sharedStrings.xml><?xml version="1.0" encoding="utf-8"?>
<sst xmlns="http://schemas.openxmlformats.org/spreadsheetml/2006/main" count="1368" uniqueCount="287">
  <si>
    <t>nome</t>
  </si>
  <si>
    <t>matr</t>
  </si>
  <si>
    <t>Colonna1</t>
  </si>
  <si>
    <t>Codice persona</t>
  </si>
  <si>
    <t>Matricola</t>
  </si>
  <si>
    <t>Cognome-Nome</t>
  </si>
  <si>
    <t>C Insegn.</t>
  </si>
  <si>
    <t>AA-Freq</t>
  </si>
  <si>
    <t>AC-Freq</t>
  </si>
  <si>
    <t>OFA</t>
  </si>
  <si>
    <t>Stato esame</t>
  </si>
  <si>
    <t>Esito esame</t>
  </si>
  <si>
    <t>Stato carriera</t>
  </si>
  <si>
    <t>Ric Parz</t>
  </si>
  <si>
    <t>10381984</t>
  </si>
  <si>
    <t>761656</t>
  </si>
  <si>
    <t>086178</t>
  </si>
  <si>
    <t>2011</t>
  </si>
  <si>
    <t>2</t>
  </si>
  <si>
    <t/>
  </si>
  <si>
    <t>ATTIVO</t>
  </si>
  <si>
    <t>10330503</t>
  </si>
  <si>
    <t>747708</t>
  </si>
  <si>
    <t>10311817</t>
  </si>
  <si>
    <t>732633</t>
  </si>
  <si>
    <t>10379488</t>
  </si>
  <si>
    <t>762301</t>
  </si>
  <si>
    <t>10381902</t>
  </si>
  <si>
    <t>764083</t>
  </si>
  <si>
    <t>10380340</t>
  </si>
  <si>
    <t>761499</t>
  </si>
  <si>
    <t>10329808</t>
  </si>
  <si>
    <t>747374</t>
  </si>
  <si>
    <t>10312417</t>
  </si>
  <si>
    <t>733328</t>
  </si>
  <si>
    <t>10311494</t>
  </si>
  <si>
    <t>732287</t>
  </si>
  <si>
    <t>10200343</t>
  </si>
  <si>
    <t>784523</t>
  </si>
  <si>
    <t>10331421</t>
  </si>
  <si>
    <t>748849</t>
  </si>
  <si>
    <t>10379958</t>
  </si>
  <si>
    <t>763319</t>
  </si>
  <si>
    <t>10296019</t>
  </si>
  <si>
    <t>718548</t>
  </si>
  <si>
    <t>10380142</t>
  </si>
  <si>
    <t>761698</t>
  </si>
  <si>
    <t>10378878</t>
  </si>
  <si>
    <t>763905</t>
  </si>
  <si>
    <t>10282562</t>
  </si>
  <si>
    <t>706417</t>
  </si>
  <si>
    <t>10401252</t>
  </si>
  <si>
    <t>782882</t>
  </si>
  <si>
    <t>10384168</t>
  </si>
  <si>
    <t>762323</t>
  </si>
  <si>
    <t>10312544</t>
  </si>
  <si>
    <t>733460</t>
  </si>
  <si>
    <t>10385135</t>
  </si>
  <si>
    <t>762171</t>
  </si>
  <si>
    <t>10314095</t>
  </si>
  <si>
    <t>737178</t>
  </si>
  <si>
    <t>10330425</t>
  </si>
  <si>
    <t>747622</t>
  </si>
  <si>
    <t>10295345</t>
  </si>
  <si>
    <t>718624</t>
  </si>
  <si>
    <t>10281543</t>
  </si>
  <si>
    <t>705334</t>
  </si>
  <si>
    <t>10331196</t>
  </si>
  <si>
    <t>748512</t>
  </si>
  <si>
    <t>10382769</t>
  </si>
  <si>
    <t>762468</t>
  </si>
  <si>
    <t>10312972</t>
  </si>
  <si>
    <t>733986</t>
  </si>
  <si>
    <t>10383142</t>
  </si>
  <si>
    <t>761056</t>
  </si>
  <si>
    <t>10310905</t>
  </si>
  <si>
    <t>731701</t>
  </si>
  <si>
    <t>10384047</t>
  </si>
  <si>
    <t>763202</t>
  </si>
  <si>
    <t>10382226</t>
  </si>
  <si>
    <t>762283</t>
  </si>
  <si>
    <t>10331393</t>
  </si>
  <si>
    <t>748815</t>
  </si>
  <si>
    <t>10311051</t>
  </si>
  <si>
    <t>731514</t>
  </si>
  <si>
    <t>10329567</t>
  </si>
  <si>
    <t>747091</t>
  </si>
  <si>
    <t>10329894</t>
  </si>
  <si>
    <t>747472</t>
  </si>
  <si>
    <t>10314424</t>
  </si>
  <si>
    <t>737558</t>
  </si>
  <si>
    <t>10330698</t>
  </si>
  <si>
    <t>747937</t>
  </si>
  <si>
    <t>10358770</t>
  </si>
  <si>
    <t>762638</t>
  </si>
  <si>
    <t>10382307</t>
  </si>
  <si>
    <t>763680</t>
  </si>
  <si>
    <t>10330624</t>
  </si>
  <si>
    <t>747852</t>
  </si>
  <si>
    <t>10329017</t>
  </si>
  <si>
    <t>746495</t>
  </si>
  <si>
    <t>10310762</t>
  </si>
  <si>
    <t>731545</t>
  </si>
  <si>
    <t>10383501</t>
  </si>
  <si>
    <t>763318</t>
  </si>
  <si>
    <t>10382196</t>
  </si>
  <si>
    <t>763941</t>
  </si>
  <si>
    <t>10383726</t>
  </si>
  <si>
    <t>763577</t>
  </si>
  <si>
    <t>10383156</t>
  </si>
  <si>
    <t>763618</t>
  </si>
  <si>
    <t>10330813</t>
  </si>
  <si>
    <t>748070</t>
  </si>
  <si>
    <t>10378166</t>
  </si>
  <si>
    <t>762769</t>
  </si>
  <si>
    <t>10314355</t>
  </si>
  <si>
    <t>737467</t>
  </si>
  <si>
    <t>10312276</t>
  </si>
  <si>
    <t>733135</t>
  </si>
  <si>
    <t>10383201</t>
  </si>
  <si>
    <t>763778</t>
  </si>
  <si>
    <t>10293064</t>
  </si>
  <si>
    <t>716279</t>
  </si>
  <si>
    <t>10311011</t>
  </si>
  <si>
    <t>731813</t>
  </si>
  <si>
    <t>10312296</t>
  </si>
  <si>
    <t>733182</t>
  </si>
  <si>
    <t>10296004</t>
  </si>
  <si>
    <t>718236</t>
  </si>
  <si>
    <t>10329283</t>
  </si>
  <si>
    <t>746779</t>
  </si>
  <si>
    <t>10381961</t>
  </si>
  <si>
    <t>762567</t>
  </si>
  <si>
    <t>10381937</t>
  </si>
  <si>
    <t>763868</t>
  </si>
  <si>
    <t>10380154</t>
  </si>
  <si>
    <t>761130</t>
  </si>
  <si>
    <t>10324219</t>
  </si>
  <si>
    <t>743240</t>
  </si>
  <si>
    <t>10382516</t>
  </si>
  <si>
    <t>762678</t>
  </si>
  <si>
    <t>10296465</t>
  </si>
  <si>
    <t>719756</t>
  </si>
  <si>
    <t>10310718</t>
  </si>
  <si>
    <t>731499</t>
  </si>
  <si>
    <t>10382748</t>
  </si>
  <si>
    <t>761272</t>
  </si>
  <si>
    <t>10329244</t>
  </si>
  <si>
    <t>746736</t>
  </si>
  <si>
    <t>10381074</t>
  </si>
  <si>
    <t>762139</t>
  </si>
  <si>
    <t>10331138</t>
  </si>
  <si>
    <t>762591</t>
  </si>
  <si>
    <t>10382914</t>
  </si>
  <si>
    <t>762142</t>
  </si>
  <si>
    <t>10383870</t>
  </si>
  <si>
    <t>761606</t>
  </si>
  <si>
    <t>10362185</t>
  </si>
  <si>
    <t>763452</t>
  </si>
  <si>
    <t>10313751</t>
  </si>
  <si>
    <t>734055</t>
  </si>
  <si>
    <t>10312764</t>
  </si>
  <si>
    <t>733722</t>
  </si>
  <si>
    <t>10384649</t>
  </si>
  <si>
    <t>762016</t>
  </si>
  <si>
    <t>10410275</t>
  </si>
  <si>
    <t>778221</t>
  </si>
  <si>
    <t>10381978</t>
  </si>
  <si>
    <t>761918</t>
  </si>
  <si>
    <t>10331911</t>
  </si>
  <si>
    <t>752429</t>
  </si>
  <si>
    <t>10380917</t>
  </si>
  <si>
    <t>768258</t>
  </si>
  <si>
    <t>10383209</t>
  </si>
  <si>
    <t>763484</t>
  </si>
  <si>
    <t>10329182</t>
  </si>
  <si>
    <t>746671</t>
  </si>
  <si>
    <t>10384256</t>
  </si>
  <si>
    <t>763195</t>
  </si>
  <si>
    <t>10382310</t>
  </si>
  <si>
    <t>762689</t>
  </si>
  <si>
    <t>MBNDINI ILBXIB</t>
  </si>
  <si>
    <t>MIXB BNNB</t>
  </si>
  <si>
    <t>YBWWIB YILVIB</t>
  </si>
  <si>
    <t>BYDBXI XIDDBXDZ</t>
  </si>
  <si>
    <t>BBIDBN XBZVBN VBYILZ</t>
  </si>
  <si>
    <t>BBZZZNI KINW DBVID</t>
  </si>
  <si>
    <t>BZNINI XIDDBXDZ</t>
  </si>
  <si>
    <t>BZNZXB NIDHZLBY</t>
  </si>
  <si>
    <t>BZXZLLB WBBXIZLZ</t>
  </si>
  <si>
    <t>BZYYI BLZYYBNDXZ</t>
  </si>
  <si>
    <t>BIDDZLLB PBZLZ</t>
  </si>
  <si>
    <t>BIZNZ WIZVBNNI</t>
  </si>
  <si>
    <t>DBBXBY BLIDZ</t>
  </si>
  <si>
    <t>DBPZBIBNDZ WBYPBXZ MBXDZ</t>
  </si>
  <si>
    <t>DBPIZZZ FZDZXIDZ</t>
  </si>
  <si>
    <t>DBXBM DZDINB FZXNBNDB</t>
  </si>
  <si>
    <t>DBYYBNDXINI FILIPPZ</t>
  </si>
  <si>
    <t>DZXWHI LZXZNZZ</t>
  </si>
  <si>
    <t>DXZMBYDZ YILVIB</t>
  </si>
  <si>
    <t>DBL DZXÈ LIDB</t>
  </si>
  <si>
    <t>FBVBWXZYYB YBXB</t>
  </si>
  <si>
    <t>FZXXZ NIDZLB</t>
  </si>
  <si>
    <t>WBLZBZZI DZNNIY</t>
  </si>
  <si>
    <t>WZLDZNI FZDZXIDZ</t>
  </si>
  <si>
    <t>MBNIDZ BNDXZB</t>
  </si>
  <si>
    <t>MIBNI BNDXZB</t>
  </si>
  <si>
    <t>MZXBNDI MBXDZ</t>
  </si>
  <si>
    <t>ZLIBZNI FXBNDZYDZ</t>
  </si>
  <si>
    <t>PBLVBXINI MBXDZ</t>
  </si>
  <si>
    <t>PBXMB VZXZNIDB</t>
  </si>
  <si>
    <t>PIDBKI ZWLB</t>
  </si>
  <si>
    <t>XBPIDBNZ ZMBNIZLZ</t>
  </si>
  <si>
    <t>XZMZZ FZDZXIDZ</t>
  </si>
  <si>
    <t>XZYYI FXBNDZYDB</t>
  </si>
  <si>
    <t>YDBNDIBNI ZLIYB</t>
  </si>
  <si>
    <t>YZWBLB NIDZLBY</t>
  </si>
  <si>
    <t>YPZNDB BLZYYBNDXB</t>
  </si>
  <si>
    <t>WZI WZI</t>
  </si>
  <si>
    <t>ZBXDINI FXBNDZYDZ</t>
  </si>
  <si>
    <t>ZZNI MBXIBNWZLB</t>
  </si>
  <si>
    <t>BBIZAAB ZLIB</t>
  </si>
  <si>
    <t>BDDZXDINI BLBZXAZ</t>
  </si>
  <si>
    <t>BIXBAZ DXIYAINB</t>
  </si>
  <si>
    <t>BXIWHZNAI BLZYYBNDXZ</t>
  </si>
  <si>
    <t>DZ MBXDHI MBAAIB</t>
  </si>
  <si>
    <t>DZDBAZ LIDIB</t>
  </si>
  <si>
    <t>DZDDHIN MBAAIB</t>
  </si>
  <si>
    <t>DZMZXLBAI DBVIDZ</t>
  </si>
  <si>
    <t>DZNAI MIDHZLZ</t>
  </si>
  <si>
    <t>DZNAZ XZYBNNB</t>
  </si>
  <si>
    <t>DZNYZLBAI YBXB</t>
  </si>
  <si>
    <t>DZXB MBXAB</t>
  </si>
  <si>
    <t>FBNZAAI YBMIZLZ</t>
  </si>
  <si>
    <t>FXBDBXZLI BLBZXAZ</t>
  </si>
  <si>
    <t>FZNAZ YBLVBAZXZ</t>
  </si>
  <si>
    <t>FZAI MBAAZZ</t>
  </si>
  <si>
    <t>FZXXBXI VBLZNAINB</t>
  </si>
  <si>
    <t>MILBNI BLBZXAZ</t>
  </si>
  <si>
    <t>PBWLIBXILZ XZBZXAZ</t>
  </si>
  <si>
    <t>PBYAZXZLLI YILVIB</t>
  </si>
  <si>
    <t>PINAZ MBIDZL</t>
  </si>
  <si>
    <t>PXBDZLLB YAZFBNZ</t>
  </si>
  <si>
    <t>PZLBAZ MBXAINB</t>
  </si>
  <si>
    <t>ABDDZNI MIDHZLZ</t>
  </si>
  <si>
    <t>ABYYZLLI XIDDBXDZ</t>
  </si>
  <si>
    <t>AIXINB DBVIDZ</t>
  </si>
  <si>
    <t>AIXINB LIDXZZIB</t>
  </si>
  <si>
    <t>AIXXI ZNXIDZ</t>
  </si>
  <si>
    <t>AZXAZLLI MIDHZLZ</t>
  </si>
  <si>
    <t>VIDZNAINI JBDZPZ</t>
  </si>
  <si>
    <t>VZLPBAZ MBAAIB</t>
  </si>
  <si>
    <t>WBLIMBZXAI BLZYYBNDXZ</t>
  </si>
  <si>
    <t>WIBIAB YZBBYAIBNZ</t>
  </si>
  <si>
    <t>WXILLI MBAAIB</t>
  </si>
  <si>
    <t>XZAB NIDZLZ'</t>
  </si>
  <si>
    <t>XZYYI MBAAIB</t>
  </si>
  <si>
    <t>YILVZYAXI NIDZLZ'</t>
  </si>
  <si>
    <t>YIMZNDZLLI YAZFBNZ</t>
  </si>
  <si>
    <t>ZBMBZLLI YZBBYAIBNZ</t>
  </si>
  <si>
    <t>ZBNDZAAI BNAZNIZ YAZFBNZ</t>
  </si>
  <si>
    <t>ZLIVZXIZ WBZABNZ</t>
  </si>
  <si>
    <t>voto</t>
  </si>
  <si>
    <t>voti in centesimi</t>
  </si>
  <si>
    <t>cod</t>
  </si>
  <si>
    <t>num</t>
  </si>
  <si>
    <t>prezzo</t>
  </si>
  <si>
    <t>pezzo1</t>
  </si>
  <si>
    <t>pezzo2</t>
  </si>
  <si>
    <t>Valore</t>
  </si>
  <si>
    <t>pezzo3</t>
  </si>
  <si>
    <t>Totale</t>
  </si>
  <si>
    <t>fattura</t>
  </si>
  <si>
    <t>magazzino</t>
  </si>
  <si>
    <t>val</t>
  </si>
  <si>
    <t>iva</t>
  </si>
  <si>
    <t>tot</t>
  </si>
  <si>
    <t>clienti</t>
  </si>
  <si>
    <t>pezzo4</t>
  </si>
  <si>
    <t>pezzo5</t>
  </si>
  <si>
    <t>pezzo6</t>
  </si>
  <si>
    <t>p.iva</t>
  </si>
  <si>
    <t>filippo</t>
  </si>
  <si>
    <t>piero</t>
  </si>
  <si>
    <t>cliente</t>
  </si>
  <si>
    <t>Soc. Vendita Rottami p.a.</t>
  </si>
  <si>
    <t>via discarica vecchia 34, Fuffa di sotto (HJ)</t>
  </si>
</sst>
</file>

<file path=xl/styles.xml><?xml version="1.0" encoding="utf-8"?>
<styleSheet xmlns="http://schemas.openxmlformats.org/spreadsheetml/2006/main">
  <numFmts count="2">
    <numFmt numFmtId="44" formatCode="_-&quot;€&quot;\ * #,##0.00_-;\-&quot;€&quot;\ * #,##0.00_-;_-&quot;€&quot;\ * &quot;-&quot;??_-;_-@_-"/>
    <numFmt numFmtId="164" formatCode="00#"/>
  </numFmts>
  <fonts count="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44" fontId="3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Border="1"/>
    <xf numFmtId="0" fontId="2" fillId="0" borderId="1" xfId="1" applyFont="1" applyBorder="1"/>
    <xf numFmtId="0" fontId="1" fillId="0" borderId="0" xfId="1"/>
    <xf numFmtId="0" fontId="1" fillId="0" borderId="0" xfId="1" applyNumberFormat="1"/>
    <xf numFmtId="44" fontId="0" fillId="0" borderId="0" xfId="2" applyFont="1"/>
    <xf numFmtId="44" fontId="0" fillId="0" borderId="0" xfId="2" applyFont="1" applyBorder="1"/>
    <xf numFmtId="0" fontId="0" fillId="0" borderId="0" xfId="0" applyNumberFormat="1"/>
    <xf numFmtId="0" fontId="0" fillId="0" borderId="0" xfId="0" applyNumberFormat="1" applyBorder="1"/>
    <xf numFmtId="44" fontId="0" fillId="0" borderId="0" xfId="0" applyNumberFormat="1"/>
    <xf numFmtId="9" fontId="0" fillId="0" borderId="0" xfId="0" applyNumberFormat="1"/>
    <xf numFmtId="0" fontId="0" fillId="0" borderId="0" xfId="2" applyNumberFormat="1" applyFont="1"/>
    <xf numFmtId="164" fontId="0" fillId="0" borderId="0" xfId="0" applyNumberFormat="1"/>
    <xf numFmtId="0" fontId="5" fillId="0" borderId="0" xfId="0" applyFont="1"/>
    <xf numFmtId="0" fontId="4" fillId="0" borderId="0" xfId="0" applyFont="1"/>
  </cellXfs>
  <cellStyles count="3">
    <cellStyle name="Normale" xfId="0" builtinId="0"/>
    <cellStyle name="Normale 2" xfId="1"/>
    <cellStyle name="Valuta" xfId="2" builtinId="4"/>
  </cellStyles>
  <dxfs count="13">
    <dxf>
      <numFmt numFmtId="0" formatCode="General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</dxf>
    <dxf>
      <numFmt numFmtId="0" formatCode="General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numFmt numFmtId="0" formatCode="General"/>
    </dxf>
    <dxf>
      <numFmt numFmtId="0" formatCode="General"/>
    </dxf>
    <dxf>
      <numFmt numFmtId="0" formatCode="General"/>
    </dxf>
    <dxf>
      <numFmt numFmtId="34" formatCode="_-&quot;€&quot;\ * #,##0.00_-;\-&quot;€&quot;\ * #,##0.00_-;_-&quot;€&quot;\ * &quot;-&quot;??_-;_-@_-"/>
    </dxf>
    <dxf>
      <numFmt numFmtId="0" formatCode="General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5" name="Tabella5" displayName="Tabella5" ref="C8:G15" totalsRowCount="1">
  <autoFilter ref="C8:G14">
    <filterColumn colId="4"/>
  </autoFilter>
  <tableColumns count="5">
    <tableColumn id="1" name="cod" totalsRowLabel="Totale"/>
    <tableColumn id="2" name="num"/>
    <tableColumn id="3" name="prezzo" totalsRowDxfId="12" dataCellStyle="Valuta"/>
    <tableColumn id="4" name="nome"/>
    <tableColumn id="5" name="Valore" totalsRowFunction="sum" totalsRowDxfId="11" dataCellStyle="Valuta">
      <calculatedColumnFormula>+Tabella5[[#This Row],[prezzo]]*Tabella5[[#This Row],[num]]</calculatedColumnFormula>
    </tableColumn>
  </tableColumns>
  <tableStyleInfo name="TableStyleMedium9" showFirstColumn="0" showLastColumn="1" showRowStripes="1" showColumnStripes="0"/>
</table>
</file>

<file path=xl/tables/table2.xml><?xml version="1.0" encoding="utf-8"?>
<table xmlns="http://schemas.openxmlformats.org/spreadsheetml/2006/main" id="6" name="Tabella6" displayName="Tabella6" ref="J8:O13" totalsRowCount="1">
  <autoFilter ref="J8:O12">
    <filterColumn colId="1"/>
  </autoFilter>
  <tableColumns count="6">
    <tableColumn id="1" name="cod" totalsRowLabel="Totale"/>
    <tableColumn id="10" name="Colonna1" dataDxfId="10">
      <calculatedColumnFormula>VLOOKUP(Tabella6[[#This Row],[cod]],Tabella5[#All],4,FALSE)</calculatedColumnFormula>
    </tableColumn>
    <tableColumn id="2" name="num"/>
    <tableColumn id="3" name="val" totalsRowDxfId="9" dataCellStyle="Valuta">
      <calculatedColumnFormula>VLOOKUP([cod],Tabella5[[#Headers],[#Data]],3,FALSE)</calculatedColumnFormula>
    </tableColumn>
    <tableColumn id="4" name="iva" totalsRowFunction="sum" dataDxfId="8" totalsRowDxfId="7" dataCellStyle="Valuta">
      <calculatedColumnFormula>+[val]*N$7</calculatedColumnFormula>
    </tableColumn>
    <tableColumn id="5" name="tot" totalsRowFunction="sum" totalsRowDxfId="6" dataCellStyle="Valuta">
      <calculatedColumnFormula>+[iva]+[val]</calculatedColumnFormula>
    </tableColumn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7" name="Tabella7" displayName="Tabella7" ref="C18:E20" totalsRowShown="0">
  <autoFilter ref="C18:E20"/>
  <tableColumns count="3">
    <tableColumn id="1" name="clienti"/>
    <tableColumn id="2" name="nome"/>
    <tableColumn id="3" name="p.iva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4" name="Tabella4" displayName="Tabella4" ref="A1:L82" totalsRowShown="0" headerRowDxfId="5" headerRowCellStyle="Normale 2" dataCellStyle="Normale 2">
  <autoFilter ref="A1:L82">
    <filterColumn colId="8"/>
  </autoFilter>
  <tableColumns count="12">
    <tableColumn id="1" name="Codice persona" dataCellStyle="Normale 2"/>
    <tableColumn id="2" name="Matricola" dataCellStyle="Normale 2"/>
    <tableColumn id="3" name="Cognome-Nome" dataCellStyle="Normale 2"/>
    <tableColumn id="4" name="C Insegn." dataCellStyle="Normale 2"/>
    <tableColumn id="5" name="AA-Freq" dataCellStyle="Normale 2"/>
    <tableColumn id="6" name="AC-Freq" dataCellStyle="Normale 2"/>
    <tableColumn id="7" name="OFA" dataCellStyle="Normale 2"/>
    <tableColumn id="8" name="Stato esame" dataDxfId="4" dataCellStyle="Normale 2">
      <calculatedColumnFormula>IF(I2&gt;59,"OK","non passato")</calculatedColumnFormula>
    </tableColumn>
    <tableColumn id="9" name="Esito esame" dataDxfId="3" dataCellStyle="Normale 2">
      <calculatedColumnFormula>IF(ISNA(VLOOKUP(B2,Tabella3[#All],2,FALSE)),0,VLOOKUP(B2,Tabella3[#All],2,FALSE))</calculatedColumnFormula>
    </tableColumn>
    <tableColumn id="10" name="Stato carriera" dataCellStyle="Normale 2"/>
    <tableColumn id="11" name="Ric Parz" dataCellStyle="Normale 2"/>
    <tableColumn id="12" name="Colonna1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8" name="Tabella49" displayName="Tabella49" ref="A1:L82" totalsRowShown="0" headerRowDxfId="2" headerRowCellStyle="Normale 2" dataCellStyle="Normale 2">
  <autoFilter ref="A1:L82">
    <filterColumn colId="8"/>
  </autoFilter>
  <tableColumns count="12">
    <tableColumn id="1" name="Codice persona" dataCellStyle="Normale 2"/>
    <tableColumn id="2" name="Matricola" dataCellStyle="Normale 2"/>
    <tableColumn id="3" name="Cognome-Nome" dataCellStyle="Normale 2"/>
    <tableColumn id="4" name="C Insegn." dataCellStyle="Normale 2"/>
    <tableColumn id="5" name="AA-Freq" dataCellStyle="Normale 2"/>
    <tableColumn id="6" name="AC-Freq" dataCellStyle="Normale 2"/>
    <tableColumn id="7" name="OFA" dataCellStyle="Normale 2"/>
    <tableColumn id="8" name="Stato esame" dataDxfId="1" dataCellStyle="Normale 2"/>
    <tableColumn id="9" name="Esito esame" dataDxfId="0" dataCellStyle="Normale 2"/>
    <tableColumn id="10" name="Stato carriera" dataCellStyle="Normale 2"/>
    <tableColumn id="11" name="Ric Parz" dataCellStyle="Normale 2"/>
    <tableColumn id="12" name="Colonna1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id="3" name="Tabella3" displayName="Tabella3" ref="C3:D17" insertRowShift="1" totalsRowShown="0">
  <autoFilter ref="C3:D17"/>
  <tableColumns count="2">
    <tableColumn id="1" name="matr" dataCellStyle="Normale 2"/>
    <tableColumn id="2" name="voto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4:O20"/>
  <sheetViews>
    <sheetView tabSelected="1" workbookViewId="0">
      <selection activeCell="I18" sqref="I18"/>
    </sheetView>
  </sheetViews>
  <sheetFormatPr defaultRowHeight="15"/>
  <cols>
    <col min="5" max="5" width="11.28515625" customWidth="1"/>
    <col min="7" max="7" width="11" bestFit="1" customWidth="1"/>
    <col min="13" max="13" width="9.7109375" bestFit="1" customWidth="1"/>
    <col min="14" max="14" width="11" bestFit="1" customWidth="1"/>
  </cols>
  <sheetData>
    <row r="4" spans="3:15">
      <c r="J4" s="13" t="s">
        <v>285</v>
      </c>
      <c r="K4" s="13"/>
      <c r="L4" s="13"/>
      <c r="M4" s="13"/>
    </row>
    <row r="5" spans="3:15">
      <c r="J5" s="13" t="s">
        <v>286</v>
      </c>
      <c r="K5" s="13"/>
      <c r="L5" s="13"/>
      <c r="M5" s="13"/>
    </row>
    <row r="6" spans="3:15">
      <c r="J6" s="14" t="s">
        <v>284</v>
      </c>
      <c r="K6">
        <v>10</v>
      </c>
      <c r="L6" t="str">
        <f>VLOOKUP(K6,Tabella7[#All],2,FALSE)</f>
        <v>filippo</v>
      </c>
      <c r="M6" s="14" t="s">
        <v>281</v>
      </c>
      <c r="N6">
        <f>VLOOKUP(K6,Tabella7[],3,FALSE)</f>
        <v>2827262524</v>
      </c>
    </row>
    <row r="7" spans="3:15">
      <c r="C7" t="s">
        <v>273</v>
      </c>
      <c r="J7" s="14" t="s">
        <v>272</v>
      </c>
      <c r="K7" s="12">
        <v>2</v>
      </c>
      <c r="M7" s="14" t="s">
        <v>275</v>
      </c>
      <c r="N7" s="10">
        <v>0.21</v>
      </c>
    </row>
    <row r="8" spans="3:15">
      <c r="C8" t="s">
        <v>264</v>
      </c>
      <c r="D8" t="s">
        <v>265</v>
      </c>
      <c r="E8" t="s">
        <v>266</v>
      </c>
      <c r="F8" t="s">
        <v>0</v>
      </c>
      <c r="G8" t="s">
        <v>269</v>
      </c>
      <c r="J8" t="s">
        <v>264</v>
      </c>
      <c r="K8" t="s">
        <v>2</v>
      </c>
      <c r="L8" t="s">
        <v>265</v>
      </c>
      <c r="M8" t="s">
        <v>274</v>
      </c>
      <c r="N8" t="s">
        <v>275</v>
      </c>
      <c r="O8" t="s">
        <v>276</v>
      </c>
    </row>
    <row r="9" spans="3:15">
      <c r="C9">
        <v>101</v>
      </c>
      <c r="D9">
        <v>3</v>
      </c>
      <c r="E9" s="5">
        <v>100</v>
      </c>
      <c r="F9" t="s">
        <v>267</v>
      </c>
      <c r="G9" s="5">
        <f>+Tabella5[[#This Row],[prezzo]]*Tabella5[[#This Row],[num]]</f>
        <v>300</v>
      </c>
      <c r="J9">
        <v>110</v>
      </c>
      <c r="K9" s="7" t="str">
        <f>VLOOKUP(Tabella6[[#This Row],[cod]],Tabella5[#All],4,FALSE)</f>
        <v>pezzo3</v>
      </c>
      <c r="L9">
        <v>5</v>
      </c>
      <c r="M9" s="5">
        <f>VLOOKUP([cod],Tabella5[[#Headers],[#Data]],3,FALSE)</f>
        <v>10</v>
      </c>
      <c r="N9" s="5">
        <f>+[val]*N$7</f>
        <v>2.1</v>
      </c>
      <c r="O9" s="5">
        <f>+[iva]+[val]</f>
        <v>12.1</v>
      </c>
    </row>
    <row r="10" spans="3:15">
      <c r="C10" s="1">
        <v>105</v>
      </c>
      <c r="D10" s="1">
        <v>4</v>
      </c>
      <c r="E10" s="6">
        <v>34</v>
      </c>
      <c r="F10" s="1" t="s">
        <v>268</v>
      </c>
      <c r="G10" s="5">
        <f>+Tabella5[[#This Row],[prezzo]]*Tabella5[[#This Row],[num]]</f>
        <v>136</v>
      </c>
      <c r="J10">
        <v>101</v>
      </c>
      <c r="K10" s="7" t="str">
        <f>VLOOKUP(Tabella6[[#This Row],[cod]],Tabella5[#All],4,FALSE)</f>
        <v>pezzo1</v>
      </c>
      <c r="L10">
        <v>1</v>
      </c>
      <c r="M10" s="5">
        <f>VLOOKUP([cod],Tabella5[[#Headers],[#Data]],3,FALSE)</f>
        <v>100</v>
      </c>
      <c r="N10" s="11">
        <f>+[val]*N$7</f>
        <v>21</v>
      </c>
      <c r="O10" s="5">
        <f>+[iva]+[val]</f>
        <v>121</v>
      </c>
    </row>
    <row r="11" spans="3:15">
      <c r="C11" s="1">
        <v>110</v>
      </c>
      <c r="D11" s="1">
        <v>45</v>
      </c>
      <c r="E11" s="6">
        <v>10</v>
      </c>
      <c r="F11" s="1" t="s">
        <v>270</v>
      </c>
      <c r="G11" s="6">
        <f>+Tabella5[[#This Row],[prezzo]]*Tabella5[[#This Row],[num]]</f>
        <v>450</v>
      </c>
      <c r="J11" s="1">
        <v>111</v>
      </c>
      <c r="K11" s="8" t="str">
        <f>VLOOKUP(Tabella6[[#This Row],[cod]],Tabella5[#All],4,FALSE)</f>
        <v>pezzo4</v>
      </c>
      <c r="L11" s="1">
        <v>1</v>
      </c>
      <c r="M11" s="6">
        <f>VLOOKUP([cod],Tabella5[[#Headers],[#Data]],3,FALSE)</f>
        <v>2</v>
      </c>
      <c r="N11" s="6">
        <f>+[val]*N$7</f>
        <v>0.42</v>
      </c>
      <c r="O11" s="6">
        <f>+[iva]+[val]</f>
        <v>2.42</v>
      </c>
    </row>
    <row r="12" spans="3:15">
      <c r="C12" s="1">
        <v>111</v>
      </c>
      <c r="D12">
        <v>3</v>
      </c>
      <c r="E12" s="5">
        <v>2</v>
      </c>
      <c r="F12" t="s">
        <v>278</v>
      </c>
      <c r="G12" s="5">
        <f>+Tabella5[[#This Row],[prezzo]]*Tabella5[[#This Row],[num]]</f>
        <v>6</v>
      </c>
      <c r="J12" s="1">
        <v>113</v>
      </c>
      <c r="K12" s="8" t="str">
        <f>VLOOKUP(Tabella6[[#This Row],[cod]],Tabella5[#All],4,FALSE)</f>
        <v>pezzo6</v>
      </c>
      <c r="L12" s="1">
        <v>7</v>
      </c>
      <c r="M12" s="6">
        <f>VLOOKUP([cod],Tabella5[[#Headers],[#Data]],3,FALSE)</f>
        <v>4</v>
      </c>
      <c r="N12" s="6">
        <f>+[val]*N$7</f>
        <v>0.84</v>
      </c>
      <c r="O12" s="6">
        <f>+[iva]+[val]</f>
        <v>4.84</v>
      </c>
    </row>
    <row r="13" spans="3:15">
      <c r="C13" s="1">
        <v>112</v>
      </c>
      <c r="D13">
        <v>6</v>
      </c>
      <c r="E13" s="5">
        <v>66</v>
      </c>
      <c r="F13" t="s">
        <v>279</v>
      </c>
      <c r="G13" s="5">
        <f>+Tabella5[[#This Row],[prezzo]]*Tabella5[[#This Row],[num]]</f>
        <v>396</v>
      </c>
      <c r="J13" t="s">
        <v>271</v>
      </c>
      <c r="M13" s="7"/>
      <c r="N13" s="5">
        <f>SUBTOTAL(109,[iva])</f>
        <v>24.360000000000003</v>
      </c>
      <c r="O13" s="5">
        <f>SUBTOTAL(109,[tot])</f>
        <v>140.35999999999999</v>
      </c>
    </row>
    <row r="14" spans="3:15">
      <c r="C14" s="1">
        <v>113</v>
      </c>
      <c r="D14">
        <v>7</v>
      </c>
      <c r="E14" s="5">
        <v>4</v>
      </c>
      <c r="F14" t="s">
        <v>280</v>
      </c>
      <c r="G14" s="5">
        <f>+Tabella5[[#This Row],[prezzo]]*Tabella5[[#This Row],[num]]</f>
        <v>28</v>
      </c>
    </row>
    <row r="15" spans="3:15">
      <c r="C15" t="s">
        <v>271</v>
      </c>
      <c r="E15" s="7"/>
      <c r="G15" s="9">
        <f>SUBTOTAL(109,[Valore])</f>
        <v>1316</v>
      </c>
    </row>
    <row r="18" spans="3:5">
      <c r="C18" t="s">
        <v>277</v>
      </c>
      <c r="D18" t="s">
        <v>0</v>
      </c>
      <c r="E18" t="s">
        <v>281</v>
      </c>
    </row>
    <row r="19" spans="3:5">
      <c r="C19">
        <v>10</v>
      </c>
      <c r="D19" t="s">
        <v>282</v>
      </c>
      <c r="E19">
        <v>2827262524</v>
      </c>
    </row>
    <row r="20" spans="3:5">
      <c r="C20" s="1">
        <v>11</v>
      </c>
      <c r="D20" s="1" t="s">
        <v>283</v>
      </c>
      <c r="E20" s="1">
        <v>27262524</v>
      </c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165" orientation="landscape" r:id="rId1"/>
  <tableParts count="3">
    <tablePart r:id="rId2"/>
    <tablePart r:id="rId3"/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L82"/>
  <sheetViews>
    <sheetView workbookViewId="0">
      <selection activeCell="I2" sqref="I2"/>
    </sheetView>
  </sheetViews>
  <sheetFormatPr defaultRowHeight="15"/>
  <cols>
    <col min="1" max="1" width="17.5703125" bestFit="1" customWidth="1"/>
    <col min="2" max="2" width="11.7109375" bestFit="1" customWidth="1"/>
    <col min="3" max="3" width="31.140625" bestFit="1" customWidth="1"/>
    <col min="4" max="4" width="11.7109375" bestFit="1" customWidth="1"/>
    <col min="5" max="6" width="10.5703125" bestFit="1" customWidth="1"/>
    <col min="7" max="7" width="7.140625" bestFit="1" customWidth="1"/>
    <col min="8" max="8" width="14.5703125" bestFit="1" customWidth="1"/>
    <col min="9" max="9" width="14.140625" bestFit="1" customWidth="1"/>
    <col min="10" max="11" width="15.85546875" bestFit="1" customWidth="1"/>
    <col min="12" max="12" width="11.42578125" customWidth="1"/>
  </cols>
  <sheetData>
    <row r="1" spans="1:12" ht="15.75" thickTop="1">
      <c r="A1" s="2" t="s">
        <v>3</v>
      </c>
      <c r="B1" s="2" t="s">
        <v>4</v>
      </c>
      <c r="C1" s="2" t="s">
        <v>5</v>
      </c>
      <c r="D1" s="2" t="s">
        <v>6</v>
      </c>
      <c r="E1" s="2" t="s">
        <v>7</v>
      </c>
      <c r="F1" s="2" t="s">
        <v>8</v>
      </c>
      <c r="G1" s="2" t="s">
        <v>9</v>
      </c>
      <c r="H1" s="2" t="s">
        <v>10</v>
      </c>
      <c r="I1" s="2" t="s">
        <v>11</v>
      </c>
      <c r="J1" s="2" t="s">
        <v>12</v>
      </c>
      <c r="K1" s="2" t="s">
        <v>13</v>
      </c>
      <c r="L1" t="s">
        <v>2</v>
      </c>
    </row>
    <row r="2" spans="1:12">
      <c r="A2" s="3" t="s">
        <v>65</v>
      </c>
      <c r="B2" s="3" t="s">
        <v>66</v>
      </c>
      <c r="C2" s="3" t="s">
        <v>229</v>
      </c>
      <c r="D2" s="3" t="s">
        <v>16</v>
      </c>
      <c r="E2" s="3" t="s">
        <v>17</v>
      </c>
      <c r="F2" s="3" t="s">
        <v>18</v>
      </c>
      <c r="G2" s="3" t="s">
        <v>19</v>
      </c>
      <c r="H2" s="4" t="str">
        <f t="shared" ref="H2:H33" si="0">IF(I2&gt;59,"OK","non passato")</f>
        <v>non passato</v>
      </c>
      <c r="I2" s="4">
        <f>IF(ISNA(VLOOKUP(B2,Tabella3[#All],2,FALSE)),0,VLOOKUP(B2,Tabella3[#All],2,FALSE))</f>
        <v>0</v>
      </c>
      <c r="J2" s="3" t="s">
        <v>20</v>
      </c>
      <c r="K2" s="3"/>
    </row>
    <row r="3" spans="1:12">
      <c r="A3" s="3" t="s">
        <v>49</v>
      </c>
      <c r="B3" s="3" t="s">
        <v>50</v>
      </c>
      <c r="C3" s="3" t="s">
        <v>195</v>
      </c>
      <c r="D3" s="3" t="s">
        <v>16</v>
      </c>
      <c r="E3" s="3" t="s">
        <v>17</v>
      </c>
      <c r="F3" s="3" t="s">
        <v>18</v>
      </c>
      <c r="G3" s="3" t="s">
        <v>19</v>
      </c>
      <c r="H3" s="4" t="str">
        <f t="shared" si="0"/>
        <v>non passato</v>
      </c>
      <c r="I3" s="4">
        <f>IF(ISNA(VLOOKUP(B3,Tabella3[#All],2,FALSE)),0,VLOOKUP(B3,Tabella3[#All],2,FALSE))</f>
        <v>0</v>
      </c>
      <c r="J3" s="3" t="s">
        <v>20</v>
      </c>
      <c r="K3" s="3"/>
    </row>
    <row r="4" spans="1:12">
      <c r="A4" s="3" t="s">
        <v>121</v>
      </c>
      <c r="B4" s="3" t="s">
        <v>122</v>
      </c>
      <c r="C4" s="3" t="s">
        <v>210</v>
      </c>
      <c r="D4" s="3" t="s">
        <v>16</v>
      </c>
      <c r="E4" s="3" t="s">
        <v>17</v>
      </c>
      <c r="F4" s="3" t="s">
        <v>18</v>
      </c>
      <c r="G4" s="3" t="s">
        <v>19</v>
      </c>
      <c r="H4" s="4" t="str">
        <f t="shared" si="0"/>
        <v>non passato</v>
      </c>
      <c r="I4" s="4">
        <f>IF(ISNA(VLOOKUP(B4,Tabella3[#All],2,FALSE)),0,VLOOKUP(B4,Tabella3[#All],2,FALSE))</f>
        <v>0</v>
      </c>
      <c r="J4" s="3" t="s">
        <v>20</v>
      </c>
      <c r="K4" s="3"/>
    </row>
    <row r="5" spans="1:12">
      <c r="A5" s="3" t="s">
        <v>127</v>
      </c>
      <c r="B5" s="3" t="s">
        <v>128</v>
      </c>
      <c r="C5" s="3" t="s">
        <v>241</v>
      </c>
      <c r="D5" s="3" t="s">
        <v>16</v>
      </c>
      <c r="E5" s="3" t="s">
        <v>17</v>
      </c>
      <c r="F5" s="3" t="s">
        <v>18</v>
      </c>
      <c r="G5" s="3" t="s">
        <v>19</v>
      </c>
      <c r="H5" s="4" t="str">
        <f t="shared" si="0"/>
        <v>non passato</v>
      </c>
      <c r="I5" s="4">
        <f>IF(ISNA(VLOOKUP(B5,Tabella3[#All],2,FALSE)),0,VLOOKUP(B5,Tabella3[#All],2,FALSE))</f>
        <v>0</v>
      </c>
      <c r="J5" s="3" t="s">
        <v>20</v>
      </c>
      <c r="K5" s="3"/>
    </row>
    <row r="6" spans="1:12">
      <c r="A6" s="3" t="s">
        <v>43</v>
      </c>
      <c r="B6" s="3" t="s">
        <v>44</v>
      </c>
      <c r="C6" s="3" t="s">
        <v>223</v>
      </c>
      <c r="D6" s="3" t="s">
        <v>16</v>
      </c>
      <c r="E6" s="3" t="s">
        <v>17</v>
      </c>
      <c r="F6" s="3" t="s">
        <v>18</v>
      </c>
      <c r="G6" s="3" t="s">
        <v>19</v>
      </c>
      <c r="H6" s="4" t="str">
        <f t="shared" si="0"/>
        <v>OK</v>
      </c>
      <c r="I6" s="4">
        <f>IF(ISNA(VLOOKUP(B6,Tabella3[#All],2,FALSE)),0,VLOOKUP(B6,Tabella3[#All],2,FALSE))</f>
        <v>69</v>
      </c>
      <c r="J6" s="3" t="s">
        <v>20</v>
      </c>
      <c r="K6" s="3"/>
    </row>
    <row r="7" spans="1:12">
      <c r="A7" s="3" t="s">
        <v>63</v>
      </c>
      <c r="B7" s="3" t="s">
        <v>64</v>
      </c>
      <c r="C7" s="3" t="s">
        <v>230</v>
      </c>
      <c r="D7" s="3" t="s">
        <v>16</v>
      </c>
      <c r="E7" s="3" t="s">
        <v>17</v>
      </c>
      <c r="F7" s="3" t="s">
        <v>18</v>
      </c>
      <c r="G7" s="3" t="s">
        <v>19</v>
      </c>
      <c r="H7" s="4" t="str">
        <f t="shared" si="0"/>
        <v>non passato</v>
      </c>
      <c r="I7" s="4">
        <f>IF(ISNA(VLOOKUP(B7,Tabella3[#All],2,FALSE)),0,VLOOKUP(B7,Tabella3[#All],2,FALSE))</f>
        <v>0</v>
      </c>
      <c r="J7" s="3" t="s">
        <v>20</v>
      </c>
      <c r="K7" s="3"/>
    </row>
    <row r="8" spans="1:12">
      <c r="A8" s="3" t="s">
        <v>141</v>
      </c>
      <c r="B8" s="3" t="s">
        <v>142</v>
      </c>
      <c r="C8" s="3" t="s">
        <v>255</v>
      </c>
      <c r="D8" s="3" t="s">
        <v>16</v>
      </c>
      <c r="E8" s="3" t="s">
        <v>17</v>
      </c>
      <c r="F8" s="3" t="s">
        <v>18</v>
      </c>
      <c r="G8" s="3" t="s">
        <v>19</v>
      </c>
      <c r="H8" s="4" t="str">
        <f t="shared" si="0"/>
        <v>non passato</v>
      </c>
      <c r="I8" s="4">
        <f>IF(ISNA(VLOOKUP(B8,Tabella3[#All],2,FALSE)),0,VLOOKUP(B8,Tabella3[#All],2,FALSE))</f>
        <v>0</v>
      </c>
      <c r="J8" s="3" t="s">
        <v>20</v>
      </c>
      <c r="K8" s="3"/>
    </row>
    <row r="9" spans="1:12">
      <c r="A9" s="3" t="s">
        <v>143</v>
      </c>
      <c r="B9" s="3" t="s">
        <v>144</v>
      </c>
      <c r="C9" s="3" t="s">
        <v>183</v>
      </c>
      <c r="D9" s="3" t="s">
        <v>16</v>
      </c>
      <c r="E9" s="3" t="s">
        <v>17</v>
      </c>
      <c r="F9" s="3" t="s">
        <v>18</v>
      </c>
      <c r="G9" s="3" t="s">
        <v>19</v>
      </c>
      <c r="H9" s="4" t="str">
        <f t="shared" si="0"/>
        <v>non passato</v>
      </c>
      <c r="I9" s="4">
        <f>IF(ISNA(VLOOKUP(B9,Tabella3[#All],2,FALSE)),0,VLOOKUP(B9,Tabella3[#All],2,FALSE))</f>
        <v>0</v>
      </c>
      <c r="J9" s="3" t="s">
        <v>20</v>
      </c>
      <c r="K9" s="3"/>
    </row>
    <row r="10" spans="1:12">
      <c r="A10" s="3" t="s">
        <v>83</v>
      </c>
      <c r="B10" s="3" t="s">
        <v>84</v>
      </c>
      <c r="C10" s="3" t="s">
        <v>202</v>
      </c>
      <c r="D10" s="3" t="s">
        <v>16</v>
      </c>
      <c r="E10" s="3" t="s">
        <v>17</v>
      </c>
      <c r="F10" s="3" t="s">
        <v>18</v>
      </c>
      <c r="G10" s="3" t="s">
        <v>19</v>
      </c>
      <c r="H10" s="4" t="str">
        <f t="shared" si="0"/>
        <v>non passato</v>
      </c>
      <c r="I10" s="4">
        <f>IF(ISNA(VLOOKUP(B10,Tabella3[#All],2,FALSE)),0,VLOOKUP(B10,Tabella3[#All],2,FALSE))</f>
        <v>0</v>
      </c>
      <c r="J10" s="3" t="s">
        <v>20</v>
      </c>
      <c r="K10" s="3"/>
    </row>
    <row r="11" spans="1:12">
      <c r="A11" s="3" t="s">
        <v>101</v>
      </c>
      <c r="B11" s="3" t="s">
        <v>102</v>
      </c>
      <c r="C11" s="3" t="s">
        <v>181</v>
      </c>
      <c r="D11" s="3" t="s">
        <v>16</v>
      </c>
      <c r="E11" s="3" t="s">
        <v>17</v>
      </c>
      <c r="F11" s="3" t="s">
        <v>18</v>
      </c>
      <c r="G11" s="3" t="s">
        <v>19</v>
      </c>
      <c r="H11" s="4" t="str">
        <f t="shared" si="0"/>
        <v>non passato</v>
      </c>
      <c r="I11" s="4">
        <f>IF(ISNA(VLOOKUP(B11,Tabella3[#All],2,FALSE)),0,VLOOKUP(B11,Tabella3[#All],2,FALSE))</f>
        <v>0</v>
      </c>
      <c r="J11" s="3" t="s">
        <v>20</v>
      </c>
      <c r="K11" s="3"/>
    </row>
    <row r="12" spans="1:12">
      <c r="A12" s="3" t="s">
        <v>75</v>
      </c>
      <c r="B12" s="3" t="s">
        <v>76</v>
      </c>
      <c r="C12" s="3" t="s">
        <v>232</v>
      </c>
      <c r="D12" s="3" t="s">
        <v>16</v>
      </c>
      <c r="E12" s="3" t="s">
        <v>17</v>
      </c>
      <c r="F12" s="3" t="s">
        <v>18</v>
      </c>
      <c r="G12" s="3" t="s">
        <v>19</v>
      </c>
      <c r="H12" s="4" t="str">
        <f t="shared" si="0"/>
        <v>non passato</v>
      </c>
      <c r="I12" s="4">
        <f>IF(ISNA(VLOOKUP(B12,Tabella3[#All],2,FALSE)),0,VLOOKUP(B12,Tabella3[#All],2,FALSE))</f>
        <v>0</v>
      </c>
      <c r="J12" s="3" t="s">
        <v>20</v>
      </c>
      <c r="K12" s="3"/>
    </row>
    <row r="13" spans="1:12">
      <c r="A13" s="3" t="s">
        <v>123</v>
      </c>
      <c r="B13" s="3" t="s">
        <v>124</v>
      </c>
      <c r="C13" s="3" t="s">
        <v>240</v>
      </c>
      <c r="D13" s="3" t="s">
        <v>16</v>
      </c>
      <c r="E13" s="3" t="s">
        <v>17</v>
      </c>
      <c r="F13" s="3" t="s">
        <v>18</v>
      </c>
      <c r="G13" s="3" t="s">
        <v>19</v>
      </c>
      <c r="H13" s="4" t="str">
        <f t="shared" si="0"/>
        <v>non passato</v>
      </c>
      <c r="I13" s="4">
        <f>IF(ISNA(VLOOKUP(B13,Tabella3[#All],2,FALSE)),0,VLOOKUP(B13,Tabella3[#All],2,FALSE))</f>
        <v>0</v>
      </c>
      <c r="J13" s="3" t="s">
        <v>20</v>
      </c>
      <c r="K13" s="3"/>
    </row>
    <row r="14" spans="1:12">
      <c r="A14" s="3" t="s">
        <v>35</v>
      </c>
      <c r="B14" s="3" t="s">
        <v>36</v>
      </c>
      <c r="C14" s="3" t="s">
        <v>190</v>
      </c>
      <c r="D14" s="3" t="s">
        <v>16</v>
      </c>
      <c r="E14" s="3" t="s">
        <v>17</v>
      </c>
      <c r="F14" s="3" t="s">
        <v>18</v>
      </c>
      <c r="G14" s="3" t="s">
        <v>19</v>
      </c>
      <c r="H14" s="4" t="str">
        <f t="shared" si="0"/>
        <v>non passato</v>
      </c>
      <c r="I14" s="4">
        <f>IF(ISNA(VLOOKUP(B14,Tabella3[#All],2,FALSE)),0,VLOOKUP(B14,Tabella3[#All],2,FALSE))</f>
        <v>0</v>
      </c>
      <c r="J14" s="3" t="s">
        <v>20</v>
      </c>
      <c r="K14" s="3"/>
    </row>
    <row r="15" spans="1:12">
      <c r="A15" s="3" t="s">
        <v>23</v>
      </c>
      <c r="B15" s="3" t="s">
        <v>24</v>
      </c>
      <c r="C15" s="3" t="s">
        <v>185</v>
      </c>
      <c r="D15" s="3" t="s">
        <v>16</v>
      </c>
      <c r="E15" s="3" t="s">
        <v>17</v>
      </c>
      <c r="F15" s="3" t="s">
        <v>18</v>
      </c>
      <c r="G15" s="3" t="s">
        <v>19</v>
      </c>
      <c r="H15" s="4" t="str">
        <f t="shared" si="0"/>
        <v>OK</v>
      </c>
      <c r="I15" s="4">
        <f>IF(ISNA(VLOOKUP(B15,Tabella3[#All],2,FALSE)),0,VLOOKUP(B15,Tabella3[#All],2,FALSE))</f>
        <v>85</v>
      </c>
      <c r="J15" s="3" t="s">
        <v>20</v>
      </c>
      <c r="K15" s="3"/>
    </row>
    <row r="16" spans="1:12">
      <c r="A16" s="3" t="s">
        <v>117</v>
      </c>
      <c r="B16" s="3" t="s">
        <v>118</v>
      </c>
      <c r="C16" s="3" t="s">
        <v>239</v>
      </c>
      <c r="D16" s="3" t="s">
        <v>16</v>
      </c>
      <c r="E16" s="3" t="s">
        <v>17</v>
      </c>
      <c r="F16" s="3" t="s">
        <v>18</v>
      </c>
      <c r="G16" s="3" t="s">
        <v>19</v>
      </c>
      <c r="H16" s="4" t="str">
        <f t="shared" si="0"/>
        <v>non passato</v>
      </c>
      <c r="I16" s="4">
        <f>IF(ISNA(VLOOKUP(B16,Tabella3[#All],2,FALSE)),0,VLOOKUP(B16,Tabella3[#All],2,FALSE))</f>
        <v>0</v>
      </c>
      <c r="J16" s="3" t="s">
        <v>20</v>
      </c>
      <c r="K16" s="3"/>
    </row>
    <row r="17" spans="1:11">
      <c r="A17" s="3" t="s">
        <v>125</v>
      </c>
      <c r="B17" s="3" t="s">
        <v>126</v>
      </c>
      <c r="C17" s="3" t="s">
        <v>211</v>
      </c>
      <c r="D17" s="3" t="s">
        <v>16</v>
      </c>
      <c r="E17" s="3" t="s">
        <v>17</v>
      </c>
      <c r="F17" s="3" t="s">
        <v>18</v>
      </c>
      <c r="G17" s="3" t="s">
        <v>19</v>
      </c>
      <c r="H17" s="4" t="str">
        <f t="shared" si="0"/>
        <v>non passato</v>
      </c>
      <c r="I17" s="4">
        <f>IF(ISNA(VLOOKUP(B17,Tabella3[#All],2,FALSE)),0,VLOOKUP(B17,Tabella3[#All],2,FALSE))</f>
        <v>0</v>
      </c>
      <c r="J17" s="3" t="s">
        <v>20</v>
      </c>
      <c r="K17" s="3"/>
    </row>
    <row r="18" spans="1:11">
      <c r="A18" s="3" t="s">
        <v>33</v>
      </c>
      <c r="B18" s="3" t="s">
        <v>34</v>
      </c>
      <c r="C18" s="3" t="s">
        <v>189</v>
      </c>
      <c r="D18" s="3" t="s">
        <v>16</v>
      </c>
      <c r="E18" s="3" t="s">
        <v>17</v>
      </c>
      <c r="F18" s="3" t="s">
        <v>18</v>
      </c>
      <c r="G18" s="3" t="s">
        <v>19</v>
      </c>
      <c r="H18" s="4" t="str">
        <f t="shared" si="0"/>
        <v>non passato</v>
      </c>
      <c r="I18" s="4">
        <f>IF(ISNA(VLOOKUP(B18,Tabella3[#All],2,FALSE)),0,VLOOKUP(B18,Tabella3[#All],2,FALSE))</f>
        <v>0</v>
      </c>
      <c r="J18" s="3" t="s">
        <v>20</v>
      </c>
      <c r="K18" s="3"/>
    </row>
    <row r="19" spans="1:11">
      <c r="A19" s="3" t="s">
        <v>55</v>
      </c>
      <c r="B19" s="3" t="s">
        <v>56</v>
      </c>
      <c r="C19" s="3" t="s">
        <v>226</v>
      </c>
      <c r="D19" s="3" t="s">
        <v>16</v>
      </c>
      <c r="E19" s="3" t="s">
        <v>17</v>
      </c>
      <c r="F19" s="3" t="s">
        <v>18</v>
      </c>
      <c r="G19" s="3" t="s">
        <v>19</v>
      </c>
      <c r="H19" s="4" t="str">
        <f t="shared" si="0"/>
        <v>non passato</v>
      </c>
      <c r="I19" s="4">
        <f>IF(ISNA(VLOOKUP(B19,Tabella3[#All],2,FALSE)),0,VLOOKUP(B19,Tabella3[#All],2,FALSE))</f>
        <v>0</v>
      </c>
      <c r="J19" s="3" t="s">
        <v>20</v>
      </c>
      <c r="K19" s="3"/>
    </row>
    <row r="20" spans="1:11">
      <c r="A20" s="3" t="s">
        <v>161</v>
      </c>
      <c r="B20" s="3" t="s">
        <v>162</v>
      </c>
      <c r="C20" s="3" t="s">
        <v>246</v>
      </c>
      <c r="D20" s="3" t="s">
        <v>16</v>
      </c>
      <c r="E20" s="3" t="s">
        <v>17</v>
      </c>
      <c r="F20" s="3" t="s">
        <v>18</v>
      </c>
      <c r="G20" s="3" t="s">
        <v>19</v>
      </c>
      <c r="H20" s="4" t="str">
        <f t="shared" si="0"/>
        <v>non passato</v>
      </c>
      <c r="I20" s="4">
        <f>IF(ISNA(VLOOKUP(B20,Tabella3[#All],2,FALSE)),0,VLOOKUP(B20,Tabella3[#All],2,FALSE))</f>
        <v>56</v>
      </c>
      <c r="J20" s="3" t="s">
        <v>20</v>
      </c>
      <c r="K20" s="3"/>
    </row>
    <row r="21" spans="1:11">
      <c r="A21" s="3" t="s">
        <v>71</v>
      </c>
      <c r="B21" s="3" t="s">
        <v>72</v>
      </c>
      <c r="C21" s="3" t="s">
        <v>200</v>
      </c>
      <c r="D21" s="3" t="s">
        <v>16</v>
      </c>
      <c r="E21" s="3" t="s">
        <v>17</v>
      </c>
      <c r="F21" s="3" t="s">
        <v>18</v>
      </c>
      <c r="G21" s="3" t="s">
        <v>19</v>
      </c>
      <c r="H21" s="4" t="str">
        <f t="shared" si="0"/>
        <v>non passato</v>
      </c>
      <c r="I21" s="4">
        <f>IF(ISNA(VLOOKUP(B21,Tabella3[#All],2,FALSE)),0,VLOOKUP(B21,Tabella3[#All],2,FALSE))</f>
        <v>0</v>
      </c>
      <c r="J21" s="3" t="s">
        <v>20</v>
      </c>
      <c r="K21" s="3"/>
    </row>
    <row r="22" spans="1:11">
      <c r="A22" s="3" t="s">
        <v>159</v>
      </c>
      <c r="B22" s="3" t="s">
        <v>160</v>
      </c>
      <c r="C22" s="3" t="s">
        <v>249</v>
      </c>
      <c r="D22" s="3" t="s">
        <v>16</v>
      </c>
      <c r="E22" s="3" t="s">
        <v>17</v>
      </c>
      <c r="F22" s="3" t="s">
        <v>18</v>
      </c>
      <c r="G22" s="3" t="s">
        <v>19</v>
      </c>
      <c r="H22" s="4" t="str">
        <f t="shared" si="0"/>
        <v>OK</v>
      </c>
      <c r="I22" s="4">
        <f>IF(ISNA(VLOOKUP(B22,Tabella3[#All],2,FALSE)),0,VLOOKUP(B22,Tabella3[#All],2,FALSE))</f>
        <v>93</v>
      </c>
      <c r="J22" s="3" t="s">
        <v>20</v>
      </c>
      <c r="K22" s="3"/>
    </row>
    <row r="23" spans="1:11">
      <c r="A23" s="3" t="s">
        <v>59</v>
      </c>
      <c r="B23" s="3" t="s">
        <v>60</v>
      </c>
      <c r="C23" s="3" t="s">
        <v>228</v>
      </c>
      <c r="D23" s="3" t="s">
        <v>16</v>
      </c>
      <c r="E23" s="3" t="s">
        <v>17</v>
      </c>
      <c r="F23" s="3" t="s">
        <v>18</v>
      </c>
      <c r="G23" s="3" t="s">
        <v>19</v>
      </c>
      <c r="H23" s="4" t="str">
        <f t="shared" si="0"/>
        <v>non passato</v>
      </c>
      <c r="I23" s="4">
        <f>IF(ISNA(VLOOKUP(B23,Tabella3[#All],2,FALSE)),0,VLOOKUP(B23,Tabella3[#All],2,FALSE))</f>
        <v>0</v>
      </c>
      <c r="J23" s="3" t="s">
        <v>20</v>
      </c>
      <c r="K23" s="3"/>
    </row>
    <row r="24" spans="1:11">
      <c r="A24" s="3" t="s">
        <v>115</v>
      </c>
      <c r="B24" s="3" t="s">
        <v>116</v>
      </c>
      <c r="C24" s="3" t="s">
        <v>261</v>
      </c>
      <c r="D24" s="3" t="s">
        <v>16</v>
      </c>
      <c r="E24" s="3" t="s">
        <v>17</v>
      </c>
      <c r="F24" s="3" t="s">
        <v>18</v>
      </c>
      <c r="G24" s="3" t="s">
        <v>19</v>
      </c>
      <c r="H24" s="4" t="str">
        <f t="shared" si="0"/>
        <v>non passato</v>
      </c>
      <c r="I24" s="4">
        <f>IF(ISNA(VLOOKUP(B24,Tabella3[#All],2,FALSE)),0,VLOOKUP(B24,Tabella3[#All],2,FALSE))</f>
        <v>0</v>
      </c>
      <c r="J24" s="3" t="s">
        <v>20</v>
      </c>
      <c r="K24" s="3"/>
    </row>
    <row r="25" spans="1:11">
      <c r="A25" s="3" t="s">
        <v>89</v>
      </c>
      <c r="B25" s="3" t="s">
        <v>90</v>
      </c>
      <c r="C25" s="3" t="s">
        <v>234</v>
      </c>
      <c r="D25" s="3" t="s">
        <v>16</v>
      </c>
      <c r="E25" s="3" t="s">
        <v>17</v>
      </c>
      <c r="F25" s="3" t="s">
        <v>18</v>
      </c>
      <c r="G25" s="3" t="s">
        <v>19</v>
      </c>
      <c r="H25" s="4" t="str">
        <f t="shared" si="0"/>
        <v>non passato</v>
      </c>
      <c r="I25" s="4">
        <f>IF(ISNA(VLOOKUP(B25,Tabella3[#All],2,FALSE)),0,VLOOKUP(B25,Tabella3[#All],2,FALSE))</f>
        <v>0</v>
      </c>
      <c r="J25" s="3" t="s">
        <v>20</v>
      </c>
      <c r="K25" s="3"/>
    </row>
    <row r="26" spans="1:11">
      <c r="A26" s="3" t="s">
        <v>137</v>
      </c>
      <c r="B26" s="3" t="s">
        <v>138</v>
      </c>
      <c r="C26" s="3" t="s">
        <v>214</v>
      </c>
      <c r="D26" s="3" t="s">
        <v>16</v>
      </c>
      <c r="E26" s="3" t="s">
        <v>17</v>
      </c>
      <c r="F26" s="3" t="s">
        <v>18</v>
      </c>
      <c r="G26" s="3" t="s">
        <v>19</v>
      </c>
      <c r="H26" s="4" t="str">
        <f t="shared" si="0"/>
        <v>non passato</v>
      </c>
      <c r="I26" s="4">
        <f>IF(ISNA(VLOOKUP(B26,Tabella3[#All],2,FALSE)),0,VLOOKUP(B26,Tabella3[#All],2,FALSE))</f>
        <v>0</v>
      </c>
      <c r="J26" s="3" t="s">
        <v>20</v>
      </c>
      <c r="K26" s="3"/>
    </row>
    <row r="27" spans="1:11">
      <c r="A27" s="3" t="s">
        <v>99</v>
      </c>
      <c r="B27" s="3" t="s">
        <v>100</v>
      </c>
      <c r="C27" s="3" t="s">
        <v>253</v>
      </c>
      <c r="D27" s="3" t="s">
        <v>16</v>
      </c>
      <c r="E27" s="3" t="s">
        <v>17</v>
      </c>
      <c r="F27" s="3" t="s">
        <v>18</v>
      </c>
      <c r="G27" s="3" t="s">
        <v>19</v>
      </c>
      <c r="H27" s="4" t="str">
        <f t="shared" si="0"/>
        <v>non passato</v>
      </c>
      <c r="I27" s="4">
        <f>IF(ISNA(VLOOKUP(B27,Tabella3[#All],2,FALSE)),0,VLOOKUP(B27,Tabella3[#All],2,FALSE))</f>
        <v>0</v>
      </c>
      <c r="J27" s="3" t="s">
        <v>20</v>
      </c>
      <c r="K27" s="3"/>
    </row>
    <row r="28" spans="1:11">
      <c r="A28" s="3" t="s">
        <v>175</v>
      </c>
      <c r="B28" s="3" t="s">
        <v>176</v>
      </c>
      <c r="C28" s="3" t="s">
        <v>260</v>
      </c>
      <c r="D28" s="3" t="s">
        <v>16</v>
      </c>
      <c r="E28" s="3" t="s">
        <v>17</v>
      </c>
      <c r="F28" s="3" t="s">
        <v>18</v>
      </c>
      <c r="G28" s="3" t="s">
        <v>19</v>
      </c>
      <c r="H28" s="4" t="str">
        <f t="shared" si="0"/>
        <v>non passato</v>
      </c>
      <c r="I28" s="4">
        <f>IF(ISNA(VLOOKUP(B28,Tabella3[#All],2,FALSE)),0,VLOOKUP(B28,Tabella3[#All],2,FALSE))</f>
        <v>0</v>
      </c>
      <c r="J28" s="3" t="s">
        <v>20</v>
      </c>
      <c r="K28" s="3"/>
    </row>
    <row r="29" spans="1:11">
      <c r="A29" s="3" t="s">
        <v>147</v>
      </c>
      <c r="B29" s="3" t="s">
        <v>148</v>
      </c>
      <c r="C29" s="3" t="s">
        <v>216</v>
      </c>
      <c r="D29" s="3" t="s">
        <v>16</v>
      </c>
      <c r="E29" s="3" t="s">
        <v>17</v>
      </c>
      <c r="F29" s="3" t="s">
        <v>18</v>
      </c>
      <c r="G29" s="3" t="s">
        <v>19</v>
      </c>
      <c r="H29" s="4" t="str">
        <f t="shared" si="0"/>
        <v>non passato</v>
      </c>
      <c r="I29" s="4">
        <f>IF(ISNA(VLOOKUP(B29,Tabella3[#All],2,FALSE)),0,VLOOKUP(B29,Tabella3[#All],2,FALSE))</f>
        <v>0</v>
      </c>
      <c r="J29" s="3" t="s">
        <v>20</v>
      </c>
      <c r="K29" s="3"/>
    </row>
    <row r="30" spans="1:11">
      <c r="A30" s="3" t="s">
        <v>129</v>
      </c>
      <c r="B30" s="3" t="s">
        <v>130</v>
      </c>
      <c r="C30" s="3" t="s">
        <v>243</v>
      </c>
      <c r="D30" s="3" t="s">
        <v>16</v>
      </c>
      <c r="E30" s="3" t="s">
        <v>17</v>
      </c>
      <c r="F30" s="3" t="s">
        <v>18</v>
      </c>
      <c r="G30" s="3" t="s">
        <v>19</v>
      </c>
      <c r="H30" s="4" t="str">
        <f t="shared" si="0"/>
        <v>non passato</v>
      </c>
      <c r="I30" s="4">
        <f>IF(ISNA(VLOOKUP(B30,Tabella3[#All],2,FALSE)),0,VLOOKUP(B30,Tabella3[#All],2,FALSE))</f>
        <v>0</v>
      </c>
      <c r="J30" s="3" t="s">
        <v>20</v>
      </c>
      <c r="K30" s="3"/>
    </row>
    <row r="31" spans="1:11">
      <c r="A31" s="3" t="s">
        <v>85</v>
      </c>
      <c r="B31" s="3" t="s">
        <v>86</v>
      </c>
      <c r="C31" s="3" t="s">
        <v>235</v>
      </c>
      <c r="D31" s="3" t="s">
        <v>16</v>
      </c>
      <c r="E31" s="3" t="s">
        <v>17</v>
      </c>
      <c r="F31" s="3" t="s">
        <v>18</v>
      </c>
      <c r="G31" s="3" t="s">
        <v>19</v>
      </c>
      <c r="H31" s="4" t="str">
        <f t="shared" si="0"/>
        <v>non passato</v>
      </c>
      <c r="I31" s="4">
        <f>IF(ISNA(VLOOKUP(B31,Tabella3[#All],2,FALSE)),0,VLOOKUP(B31,Tabella3[#All],2,FALSE))</f>
        <v>0</v>
      </c>
      <c r="J31" s="3" t="s">
        <v>20</v>
      </c>
      <c r="K31" s="3"/>
    </row>
    <row r="32" spans="1:11">
      <c r="A32" s="3" t="s">
        <v>31</v>
      </c>
      <c r="B32" s="3" t="s">
        <v>32</v>
      </c>
      <c r="C32" s="3" t="s">
        <v>188</v>
      </c>
      <c r="D32" s="3" t="s">
        <v>16</v>
      </c>
      <c r="E32" s="3" t="s">
        <v>17</v>
      </c>
      <c r="F32" s="3" t="s">
        <v>18</v>
      </c>
      <c r="G32" s="3" t="s">
        <v>19</v>
      </c>
      <c r="H32" s="4" t="str">
        <f t="shared" si="0"/>
        <v>non passato</v>
      </c>
      <c r="I32" s="4">
        <f>IF(ISNA(VLOOKUP(B32,Tabella3[#All],2,FALSE)),0,VLOOKUP(B32,Tabella3[#All],2,FALSE))</f>
        <v>0</v>
      </c>
      <c r="J32" s="3" t="s">
        <v>20</v>
      </c>
      <c r="K32" s="3"/>
    </row>
    <row r="33" spans="1:11">
      <c r="A33" s="3" t="s">
        <v>87</v>
      </c>
      <c r="B33" s="3" t="s">
        <v>88</v>
      </c>
      <c r="C33" s="3" t="s">
        <v>236</v>
      </c>
      <c r="D33" s="3" t="s">
        <v>16</v>
      </c>
      <c r="E33" s="3" t="s">
        <v>17</v>
      </c>
      <c r="F33" s="3" t="s">
        <v>18</v>
      </c>
      <c r="G33" s="3" t="s">
        <v>19</v>
      </c>
      <c r="H33" s="4" t="str">
        <f t="shared" si="0"/>
        <v>non passato</v>
      </c>
      <c r="I33" s="4">
        <f>IF(ISNA(VLOOKUP(B33,Tabella3[#All],2,FALSE)),0,VLOOKUP(B33,Tabella3[#All],2,FALSE))</f>
        <v>0</v>
      </c>
      <c r="J33" s="3" t="s">
        <v>20</v>
      </c>
      <c r="K33" s="3"/>
    </row>
    <row r="34" spans="1:11">
      <c r="A34" s="3" t="s">
        <v>61</v>
      </c>
      <c r="B34" s="3" t="s">
        <v>62</v>
      </c>
      <c r="C34" s="3" t="s">
        <v>231</v>
      </c>
      <c r="D34" s="3" t="s">
        <v>16</v>
      </c>
      <c r="E34" s="3" t="s">
        <v>17</v>
      </c>
      <c r="F34" s="3" t="s">
        <v>18</v>
      </c>
      <c r="G34" s="3" t="s">
        <v>19</v>
      </c>
      <c r="H34" s="4" t="str">
        <f t="shared" ref="H34:H65" si="1">IF(I34&gt;59,"OK","non passato")</f>
        <v>non passato</v>
      </c>
      <c r="I34" s="4">
        <f>IF(ISNA(VLOOKUP(B34,Tabella3[#All],2,FALSE)),0,VLOOKUP(B34,Tabella3[#All],2,FALSE))</f>
        <v>0</v>
      </c>
      <c r="J34" s="3" t="s">
        <v>20</v>
      </c>
      <c r="K34" s="3"/>
    </row>
    <row r="35" spans="1:11">
      <c r="A35" s="3" t="s">
        <v>21</v>
      </c>
      <c r="B35" s="3" t="s">
        <v>22</v>
      </c>
      <c r="C35" s="3" t="s">
        <v>184</v>
      </c>
      <c r="D35" s="3" t="s">
        <v>16</v>
      </c>
      <c r="E35" s="3" t="s">
        <v>17</v>
      </c>
      <c r="F35" s="3" t="s">
        <v>18</v>
      </c>
      <c r="G35" s="3" t="s">
        <v>19</v>
      </c>
      <c r="H35" s="4" t="str">
        <f t="shared" si="1"/>
        <v>OK</v>
      </c>
      <c r="I35" s="4">
        <f>IF(ISNA(VLOOKUP(B35,Tabella3[#All],2,FALSE)),0,VLOOKUP(B35,Tabella3[#All],2,FALSE))</f>
        <v>65</v>
      </c>
      <c r="J35" s="3" t="s">
        <v>20</v>
      </c>
      <c r="K35" s="3"/>
    </row>
    <row r="36" spans="1:11">
      <c r="A36" s="3" t="s">
        <v>97</v>
      </c>
      <c r="B36" s="3" t="s">
        <v>98</v>
      </c>
      <c r="C36" s="3" t="s">
        <v>254</v>
      </c>
      <c r="D36" s="3" t="s">
        <v>16</v>
      </c>
      <c r="E36" s="3" t="s">
        <v>17</v>
      </c>
      <c r="F36" s="3" t="s">
        <v>18</v>
      </c>
      <c r="G36" s="3" t="s">
        <v>19</v>
      </c>
      <c r="H36" s="4" t="str">
        <f t="shared" si="1"/>
        <v>non passato</v>
      </c>
      <c r="I36" s="4">
        <f>IF(ISNA(VLOOKUP(B36,Tabella3[#All],2,FALSE)),0,VLOOKUP(B36,Tabella3[#All],2,FALSE))</f>
        <v>0</v>
      </c>
      <c r="J36" s="3" t="s">
        <v>20</v>
      </c>
      <c r="K36" s="3"/>
    </row>
    <row r="37" spans="1:11">
      <c r="A37" s="3" t="s">
        <v>91</v>
      </c>
      <c r="B37" s="3" t="s">
        <v>92</v>
      </c>
      <c r="C37" s="3" t="s">
        <v>203</v>
      </c>
      <c r="D37" s="3" t="s">
        <v>16</v>
      </c>
      <c r="E37" s="3" t="s">
        <v>17</v>
      </c>
      <c r="F37" s="3" t="s">
        <v>18</v>
      </c>
      <c r="G37" s="3" t="s">
        <v>19</v>
      </c>
      <c r="H37" s="4" t="str">
        <f t="shared" si="1"/>
        <v>non passato</v>
      </c>
      <c r="I37" s="4">
        <f>IF(ISNA(VLOOKUP(B37,Tabella3[#All],2,FALSE)),0,VLOOKUP(B37,Tabella3[#All],2,FALSE))</f>
        <v>0</v>
      </c>
      <c r="J37" s="3" t="s">
        <v>20</v>
      </c>
      <c r="K37" s="3"/>
    </row>
    <row r="38" spans="1:11">
      <c r="A38" s="3" t="s">
        <v>111</v>
      </c>
      <c r="B38" s="3" t="s">
        <v>112</v>
      </c>
      <c r="C38" s="3" t="s">
        <v>182</v>
      </c>
      <c r="D38" s="3" t="s">
        <v>16</v>
      </c>
      <c r="E38" s="3" t="s">
        <v>17</v>
      </c>
      <c r="F38" s="3" t="s">
        <v>18</v>
      </c>
      <c r="G38" s="3" t="s">
        <v>19</v>
      </c>
      <c r="H38" s="4" t="str">
        <f t="shared" si="1"/>
        <v>non passato</v>
      </c>
      <c r="I38" s="4">
        <f>IF(ISNA(VLOOKUP(B38,Tabella3[#All],2,FALSE)),0,VLOOKUP(B38,Tabella3[#All],2,FALSE))</f>
        <v>0</v>
      </c>
      <c r="J38" s="3" t="s">
        <v>20</v>
      </c>
      <c r="K38" s="3"/>
    </row>
    <row r="39" spans="1:11">
      <c r="A39" s="3" t="s">
        <v>67</v>
      </c>
      <c r="B39" s="3" t="s">
        <v>68</v>
      </c>
      <c r="C39" s="3" t="s">
        <v>198</v>
      </c>
      <c r="D39" s="3" t="s">
        <v>16</v>
      </c>
      <c r="E39" s="3" t="s">
        <v>17</v>
      </c>
      <c r="F39" s="3" t="s">
        <v>18</v>
      </c>
      <c r="G39" s="3" t="s">
        <v>19</v>
      </c>
      <c r="H39" s="4" t="str">
        <f t="shared" si="1"/>
        <v>non passato</v>
      </c>
      <c r="I39" s="4">
        <f>IF(ISNA(VLOOKUP(B39,Tabella3[#All],2,FALSE)),0,VLOOKUP(B39,Tabella3[#All],2,FALSE))</f>
        <v>0</v>
      </c>
      <c r="J39" s="3" t="s">
        <v>20</v>
      </c>
      <c r="K39" s="3"/>
    </row>
    <row r="40" spans="1:11">
      <c r="A40" s="3" t="s">
        <v>81</v>
      </c>
      <c r="B40" s="3" t="s">
        <v>82</v>
      </c>
      <c r="C40" s="3" t="s">
        <v>237</v>
      </c>
      <c r="D40" s="3" t="s">
        <v>16</v>
      </c>
      <c r="E40" s="3" t="s">
        <v>17</v>
      </c>
      <c r="F40" s="3" t="s">
        <v>18</v>
      </c>
      <c r="G40" s="3" t="s">
        <v>19</v>
      </c>
      <c r="H40" s="4" t="str">
        <f t="shared" si="1"/>
        <v>non passato</v>
      </c>
      <c r="I40" s="4">
        <f>IF(ISNA(VLOOKUP(B40,Tabella3[#All],2,FALSE)),0,VLOOKUP(B40,Tabella3[#All],2,FALSE))</f>
        <v>0</v>
      </c>
      <c r="J40" s="3" t="s">
        <v>20</v>
      </c>
      <c r="K40" s="3"/>
    </row>
    <row r="41" spans="1:11">
      <c r="A41" s="3" t="s">
        <v>39</v>
      </c>
      <c r="B41" s="3" t="s">
        <v>40</v>
      </c>
      <c r="C41" s="3" t="s">
        <v>191</v>
      </c>
      <c r="D41" s="3" t="s">
        <v>16</v>
      </c>
      <c r="E41" s="3" t="s">
        <v>17</v>
      </c>
      <c r="F41" s="3" t="s">
        <v>18</v>
      </c>
      <c r="G41" s="3" t="s">
        <v>19</v>
      </c>
      <c r="H41" s="4" t="str">
        <f t="shared" si="1"/>
        <v>OK</v>
      </c>
      <c r="I41" s="4">
        <f>IF(ISNA(VLOOKUP(B41,Tabella3[#All],2,FALSE)),0,VLOOKUP(B41,Tabella3[#All],2,FALSE))</f>
        <v>87</v>
      </c>
      <c r="J41" s="3" t="s">
        <v>20</v>
      </c>
      <c r="K41" s="3"/>
    </row>
    <row r="42" spans="1:11">
      <c r="A42" s="3" t="s">
        <v>169</v>
      </c>
      <c r="B42" s="3" t="s">
        <v>170</v>
      </c>
      <c r="C42" s="3" t="s">
        <v>251</v>
      </c>
      <c r="D42" s="3" t="s">
        <v>16</v>
      </c>
      <c r="E42" s="3" t="s">
        <v>17</v>
      </c>
      <c r="F42" s="3" t="s">
        <v>18</v>
      </c>
      <c r="G42" s="3" t="s">
        <v>19</v>
      </c>
      <c r="H42" s="4" t="str">
        <f t="shared" si="1"/>
        <v>non passato</v>
      </c>
      <c r="I42" s="4">
        <f>IF(ISNA(VLOOKUP(B42,Tabella3[#All],2,FALSE)),0,VLOOKUP(B42,Tabella3[#All],2,FALSE))</f>
        <v>0</v>
      </c>
      <c r="J42" s="3" t="s">
        <v>20</v>
      </c>
      <c r="K42" s="3"/>
    </row>
    <row r="43" spans="1:11">
      <c r="A43" s="3" t="s">
        <v>73</v>
      </c>
      <c r="B43" s="3" t="s">
        <v>74</v>
      </c>
      <c r="C43" s="3" t="s">
        <v>225</v>
      </c>
      <c r="D43" s="3" t="s">
        <v>16</v>
      </c>
      <c r="E43" s="3" t="s">
        <v>17</v>
      </c>
      <c r="F43" s="3" t="s">
        <v>18</v>
      </c>
      <c r="G43" s="3" t="s">
        <v>19</v>
      </c>
      <c r="H43" s="4" t="str">
        <f t="shared" si="1"/>
        <v>non passato</v>
      </c>
      <c r="I43" s="4">
        <f>IF(ISNA(VLOOKUP(B43,Tabella3[#All],2,FALSE)),0,VLOOKUP(B43,Tabella3[#All],2,FALSE))</f>
        <v>0</v>
      </c>
      <c r="J43" s="3" t="s">
        <v>20</v>
      </c>
      <c r="K43" s="3"/>
    </row>
    <row r="44" spans="1:11">
      <c r="A44" s="3" t="s">
        <v>135</v>
      </c>
      <c r="B44" s="3" t="s">
        <v>136</v>
      </c>
      <c r="C44" s="3" t="s">
        <v>213</v>
      </c>
      <c r="D44" s="3" t="s">
        <v>16</v>
      </c>
      <c r="E44" s="3" t="s">
        <v>17</v>
      </c>
      <c r="F44" s="3" t="s">
        <v>18</v>
      </c>
      <c r="G44" s="3" t="s">
        <v>19</v>
      </c>
      <c r="H44" s="4" t="str">
        <f t="shared" si="1"/>
        <v>non passato</v>
      </c>
      <c r="I44" s="4">
        <f>IF(ISNA(VLOOKUP(B44,Tabella3[#All],2,FALSE)),0,VLOOKUP(B44,Tabella3[#All],2,FALSE))</f>
        <v>0</v>
      </c>
      <c r="J44" s="3" t="s">
        <v>20</v>
      </c>
      <c r="K44" s="3"/>
    </row>
    <row r="45" spans="1:11">
      <c r="A45" s="3" t="s">
        <v>145</v>
      </c>
      <c r="B45" s="3" t="s">
        <v>146</v>
      </c>
      <c r="C45" s="3" t="s">
        <v>215</v>
      </c>
      <c r="D45" s="3" t="s">
        <v>16</v>
      </c>
      <c r="E45" s="3" t="s">
        <v>17</v>
      </c>
      <c r="F45" s="3" t="s">
        <v>18</v>
      </c>
      <c r="G45" s="3" t="s">
        <v>19</v>
      </c>
      <c r="H45" s="4" t="str">
        <f t="shared" si="1"/>
        <v>non passato</v>
      </c>
      <c r="I45" s="4">
        <f>IF(ISNA(VLOOKUP(B45,Tabella3[#All],2,FALSE)),0,VLOOKUP(B45,Tabella3[#All],2,FALSE))</f>
        <v>0</v>
      </c>
      <c r="J45" s="3" t="s">
        <v>20</v>
      </c>
      <c r="K45" s="3"/>
    </row>
    <row r="46" spans="1:11">
      <c r="A46" s="3" t="s">
        <v>29</v>
      </c>
      <c r="B46" s="3" t="s">
        <v>30</v>
      </c>
      <c r="C46" s="3" t="s">
        <v>187</v>
      </c>
      <c r="D46" s="3" t="s">
        <v>16</v>
      </c>
      <c r="E46" s="3" t="s">
        <v>17</v>
      </c>
      <c r="F46" s="3" t="s">
        <v>18</v>
      </c>
      <c r="G46" s="3" t="s">
        <v>19</v>
      </c>
      <c r="H46" s="4" t="str">
        <f t="shared" si="1"/>
        <v>non passato</v>
      </c>
      <c r="I46" s="4">
        <f>IF(ISNA(VLOOKUP(B46,Tabella3[#All],2,FALSE)),0,VLOOKUP(B46,Tabella3[#All],2,FALSE))</f>
        <v>0</v>
      </c>
      <c r="J46" s="3" t="s">
        <v>20</v>
      </c>
      <c r="K46" s="3"/>
    </row>
    <row r="47" spans="1:11">
      <c r="A47" s="3" t="s">
        <v>155</v>
      </c>
      <c r="B47" s="3" t="s">
        <v>156</v>
      </c>
      <c r="C47" s="3" t="s">
        <v>244</v>
      </c>
      <c r="D47" s="3" t="s">
        <v>16</v>
      </c>
      <c r="E47" s="3" t="s">
        <v>17</v>
      </c>
      <c r="F47" s="3" t="s">
        <v>18</v>
      </c>
      <c r="G47" s="3" t="s">
        <v>19</v>
      </c>
      <c r="H47" s="4" t="str">
        <f t="shared" si="1"/>
        <v>non passato</v>
      </c>
      <c r="I47" s="4">
        <f>IF(ISNA(VLOOKUP(B47,Tabella3[#All],2,FALSE)),0,VLOOKUP(B47,Tabella3[#All],2,FALSE))</f>
        <v>0</v>
      </c>
      <c r="J47" s="3" t="s">
        <v>20</v>
      </c>
      <c r="K47" s="3"/>
    </row>
    <row r="48" spans="1:11">
      <c r="A48" s="3" t="s">
        <v>14</v>
      </c>
      <c r="B48" s="3" t="s">
        <v>15</v>
      </c>
      <c r="C48" s="3" t="s">
        <v>222</v>
      </c>
      <c r="D48" s="3" t="s">
        <v>16</v>
      </c>
      <c r="E48" s="3" t="s">
        <v>17</v>
      </c>
      <c r="F48" s="3" t="s">
        <v>18</v>
      </c>
      <c r="G48" s="3" t="s">
        <v>19</v>
      </c>
      <c r="H48" s="4" t="str">
        <f t="shared" si="1"/>
        <v>non passato</v>
      </c>
      <c r="I48" s="4">
        <f>IF(ISNA(VLOOKUP(B48,Tabella3[#All],2,FALSE)),0,VLOOKUP(B48,Tabella3[#All],2,FALSE))</f>
        <v>33</v>
      </c>
      <c r="J48" s="3" t="s">
        <v>20</v>
      </c>
      <c r="K48" s="3"/>
    </row>
    <row r="49" spans="1:11">
      <c r="A49" s="3" t="s">
        <v>45</v>
      </c>
      <c r="B49" s="3" t="s">
        <v>46</v>
      </c>
      <c r="C49" s="3" t="s">
        <v>193</v>
      </c>
      <c r="D49" s="3" t="s">
        <v>16</v>
      </c>
      <c r="E49" s="3" t="s">
        <v>17</v>
      </c>
      <c r="F49" s="3" t="s">
        <v>18</v>
      </c>
      <c r="G49" s="3" t="s">
        <v>19</v>
      </c>
      <c r="H49" s="4" t="str">
        <f t="shared" si="1"/>
        <v>non passato</v>
      </c>
      <c r="I49" s="4">
        <f>IF(ISNA(VLOOKUP(B49,Tabella3[#All],2,FALSE)),0,VLOOKUP(B49,Tabella3[#All],2,FALSE))</f>
        <v>0</v>
      </c>
      <c r="J49" s="3" t="s">
        <v>20</v>
      </c>
      <c r="K49" s="3"/>
    </row>
    <row r="50" spans="1:11">
      <c r="A50" s="3" t="s">
        <v>167</v>
      </c>
      <c r="B50" s="3" t="s">
        <v>168</v>
      </c>
      <c r="C50" s="3" t="s">
        <v>250</v>
      </c>
      <c r="D50" s="3" t="s">
        <v>16</v>
      </c>
      <c r="E50" s="3" t="s">
        <v>17</v>
      </c>
      <c r="F50" s="3" t="s">
        <v>18</v>
      </c>
      <c r="G50" s="3" t="s">
        <v>19</v>
      </c>
      <c r="H50" s="4" t="str">
        <f t="shared" si="1"/>
        <v>non passato</v>
      </c>
      <c r="I50" s="4">
        <f>IF(ISNA(VLOOKUP(B50,Tabella3[#All],2,FALSE)),0,VLOOKUP(B50,Tabella3[#All],2,FALSE))</f>
        <v>0</v>
      </c>
      <c r="J50" s="3" t="s">
        <v>20</v>
      </c>
      <c r="K50" s="3"/>
    </row>
    <row r="51" spans="1:11">
      <c r="A51" s="3" t="s">
        <v>163</v>
      </c>
      <c r="B51" s="3" t="s">
        <v>164</v>
      </c>
      <c r="C51" s="3" t="s">
        <v>247</v>
      </c>
      <c r="D51" s="3" t="s">
        <v>16</v>
      </c>
      <c r="E51" s="3" t="s">
        <v>17</v>
      </c>
      <c r="F51" s="3" t="s">
        <v>18</v>
      </c>
      <c r="G51" s="3" t="s">
        <v>19</v>
      </c>
      <c r="H51" s="4" t="str">
        <f t="shared" si="1"/>
        <v>OK</v>
      </c>
      <c r="I51" s="4">
        <f>IF(ISNA(VLOOKUP(B51,Tabella3[#All],2,FALSE)),0,VLOOKUP(B51,Tabella3[#All],2,FALSE))</f>
        <v>67</v>
      </c>
      <c r="J51" s="3" t="s">
        <v>20</v>
      </c>
      <c r="K51" s="3"/>
    </row>
    <row r="52" spans="1:11">
      <c r="A52" s="3" t="s">
        <v>149</v>
      </c>
      <c r="B52" s="3" t="s">
        <v>150</v>
      </c>
      <c r="C52" s="3" t="s">
        <v>257</v>
      </c>
      <c r="D52" s="3" t="s">
        <v>16</v>
      </c>
      <c r="E52" s="3" t="s">
        <v>17</v>
      </c>
      <c r="F52" s="3" t="s">
        <v>18</v>
      </c>
      <c r="G52" s="3" t="s">
        <v>19</v>
      </c>
      <c r="H52" s="4" t="str">
        <f t="shared" si="1"/>
        <v>non passato</v>
      </c>
      <c r="I52" s="4">
        <f>IF(ISNA(VLOOKUP(B52,Tabella3[#All],2,FALSE)),0,VLOOKUP(B52,Tabella3[#All],2,FALSE))</f>
        <v>0</v>
      </c>
      <c r="J52" s="3" t="s">
        <v>20</v>
      </c>
      <c r="K52" s="3"/>
    </row>
    <row r="53" spans="1:11">
      <c r="A53" s="3" t="s">
        <v>153</v>
      </c>
      <c r="B53" s="3" t="s">
        <v>154</v>
      </c>
      <c r="C53" s="3" t="s">
        <v>217</v>
      </c>
      <c r="D53" s="3" t="s">
        <v>16</v>
      </c>
      <c r="E53" s="3" t="s">
        <v>17</v>
      </c>
      <c r="F53" s="3" t="s">
        <v>18</v>
      </c>
      <c r="G53" s="3" t="s">
        <v>19</v>
      </c>
      <c r="H53" s="4" t="str">
        <f t="shared" si="1"/>
        <v>non passato</v>
      </c>
      <c r="I53" s="4">
        <f>IF(ISNA(VLOOKUP(B53,Tabella3[#All],2,FALSE)),0,VLOOKUP(B53,Tabella3[#All],2,FALSE))</f>
        <v>0</v>
      </c>
      <c r="J53" s="3" t="s">
        <v>20</v>
      </c>
      <c r="K53" s="3"/>
    </row>
    <row r="54" spans="1:11">
      <c r="A54" s="3" t="s">
        <v>57</v>
      </c>
      <c r="B54" s="3" t="s">
        <v>58</v>
      </c>
      <c r="C54" s="3" t="s">
        <v>227</v>
      </c>
      <c r="D54" s="3" t="s">
        <v>16</v>
      </c>
      <c r="E54" s="3" t="s">
        <v>17</v>
      </c>
      <c r="F54" s="3" t="s">
        <v>18</v>
      </c>
      <c r="G54" s="3" t="s">
        <v>19</v>
      </c>
      <c r="H54" s="4" t="str">
        <f t="shared" si="1"/>
        <v>non passato</v>
      </c>
      <c r="I54" s="4">
        <f>IF(ISNA(VLOOKUP(B54,Tabella3[#All],2,FALSE)),0,VLOOKUP(B54,Tabella3[#All],2,FALSE))</f>
        <v>0</v>
      </c>
      <c r="J54" s="3" t="s">
        <v>20</v>
      </c>
      <c r="K54" s="3"/>
    </row>
    <row r="55" spans="1:11">
      <c r="A55" s="3" t="s">
        <v>79</v>
      </c>
      <c r="B55" s="3" t="s">
        <v>80</v>
      </c>
      <c r="C55" s="3" t="s">
        <v>201</v>
      </c>
      <c r="D55" s="3" t="s">
        <v>16</v>
      </c>
      <c r="E55" s="3" t="s">
        <v>17</v>
      </c>
      <c r="F55" s="3" t="s">
        <v>18</v>
      </c>
      <c r="G55" s="3" t="s">
        <v>19</v>
      </c>
      <c r="H55" s="4" t="str">
        <f t="shared" si="1"/>
        <v>non passato</v>
      </c>
      <c r="I55" s="4">
        <f>IF(ISNA(VLOOKUP(B55,Tabella3[#All],2,FALSE)),0,VLOOKUP(B55,Tabella3[#All],2,FALSE))</f>
        <v>0</v>
      </c>
      <c r="J55" s="3" t="s">
        <v>20</v>
      </c>
      <c r="K55" s="3"/>
    </row>
    <row r="56" spans="1:11">
      <c r="A56" s="3" t="s">
        <v>25</v>
      </c>
      <c r="B56" s="3" t="s">
        <v>26</v>
      </c>
      <c r="C56" s="3" t="s">
        <v>221</v>
      </c>
      <c r="D56" s="3" t="s">
        <v>16</v>
      </c>
      <c r="E56" s="3" t="s">
        <v>17</v>
      </c>
      <c r="F56" s="3" t="s">
        <v>18</v>
      </c>
      <c r="G56" s="3" t="s">
        <v>19</v>
      </c>
      <c r="H56" s="4" t="str">
        <f t="shared" si="1"/>
        <v>OK</v>
      </c>
      <c r="I56" s="4">
        <f>IF(ISNA(VLOOKUP(B56,Tabella3[#All],2,FALSE)),0,VLOOKUP(B56,Tabella3[#All],2,FALSE))</f>
        <v>73</v>
      </c>
      <c r="J56" s="3" t="s">
        <v>20</v>
      </c>
      <c r="K56" s="3"/>
    </row>
    <row r="57" spans="1:11">
      <c r="A57" s="3" t="s">
        <v>53</v>
      </c>
      <c r="B57" s="3" t="s">
        <v>54</v>
      </c>
      <c r="C57" s="3" t="s">
        <v>197</v>
      </c>
      <c r="D57" s="3" t="s">
        <v>16</v>
      </c>
      <c r="E57" s="3" t="s">
        <v>17</v>
      </c>
      <c r="F57" s="3" t="s">
        <v>18</v>
      </c>
      <c r="G57" s="3" t="s">
        <v>19</v>
      </c>
      <c r="H57" s="4" t="str">
        <f t="shared" si="1"/>
        <v>non passato</v>
      </c>
      <c r="I57" s="4">
        <f>IF(ISNA(VLOOKUP(B57,Tabella3[#All],2,FALSE)),0,VLOOKUP(B57,Tabella3[#All],2,FALSE))</f>
        <v>0</v>
      </c>
      <c r="J57" s="3" t="s">
        <v>20</v>
      </c>
      <c r="K57" s="3"/>
    </row>
    <row r="58" spans="1:11">
      <c r="A58" s="3" t="s">
        <v>69</v>
      </c>
      <c r="B58" s="3" t="s">
        <v>70</v>
      </c>
      <c r="C58" s="3" t="s">
        <v>199</v>
      </c>
      <c r="D58" s="3" t="s">
        <v>16</v>
      </c>
      <c r="E58" s="3" t="s">
        <v>17</v>
      </c>
      <c r="F58" s="3" t="s">
        <v>18</v>
      </c>
      <c r="G58" s="3" t="s">
        <v>19</v>
      </c>
      <c r="H58" s="4" t="str">
        <f t="shared" si="1"/>
        <v>non passato</v>
      </c>
      <c r="I58" s="4">
        <f>IF(ISNA(VLOOKUP(B58,Tabella3[#All],2,FALSE)),0,VLOOKUP(B58,Tabella3[#All],2,FALSE))</f>
        <v>0</v>
      </c>
      <c r="J58" s="3" t="s">
        <v>20</v>
      </c>
      <c r="K58" s="3"/>
    </row>
    <row r="59" spans="1:11">
      <c r="A59" s="3" t="s">
        <v>131</v>
      </c>
      <c r="B59" s="3" t="s">
        <v>132</v>
      </c>
      <c r="C59" s="3" t="s">
        <v>242</v>
      </c>
      <c r="D59" s="3" t="s">
        <v>16</v>
      </c>
      <c r="E59" s="3" t="s">
        <v>17</v>
      </c>
      <c r="F59" s="3" t="s">
        <v>18</v>
      </c>
      <c r="G59" s="3" t="s">
        <v>19</v>
      </c>
      <c r="H59" s="4" t="str">
        <f t="shared" si="1"/>
        <v>non passato</v>
      </c>
      <c r="I59" s="4">
        <f>IF(ISNA(VLOOKUP(B59,Tabella3[#All],2,FALSE)),0,VLOOKUP(B59,Tabella3[#All],2,FALSE))</f>
        <v>0</v>
      </c>
      <c r="J59" s="3" t="s">
        <v>20</v>
      </c>
      <c r="K59" s="3"/>
    </row>
    <row r="60" spans="1:11">
      <c r="A60" s="3" t="s">
        <v>151</v>
      </c>
      <c r="B60" s="3" t="s">
        <v>152</v>
      </c>
      <c r="C60" s="3" t="s">
        <v>258</v>
      </c>
      <c r="D60" s="3" t="s">
        <v>16</v>
      </c>
      <c r="E60" s="3" t="s">
        <v>17</v>
      </c>
      <c r="F60" s="3" t="s">
        <v>18</v>
      </c>
      <c r="G60" s="3" t="s">
        <v>19</v>
      </c>
      <c r="H60" s="4" t="str">
        <f t="shared" si="1"/>
        <v>non passato</v>
      </c>
      <c r="I60" s="4">
        <f>IF(ISNA(VLOOKUP(B60,Tabella3[#All],2,FALSE)),0,VLOOKUP(B60,Tabella3[#All],2,FALSE))</f>
        <v>0</v>
      </c>
      <c r="J60" s="3" t="s">
        <v>20</v>
      </c>
      <c r="K60" s="3"/>
    </row>
    <row r="61" spans="1:11">
      <c r="A61" s="3" t="s">
        <v>93</v>
      </c>
      <c r="B61" s="3" t="s">
        <v>94</v>
      </c>
      <c r="C61" s="3" t="s">
        <v>252</v>
      </c>
      <c r="D61" s="3" t="s">
        <v>16</v>
      </c>
      <c r="E61" s="3" t="s">
        <v>17</v>
      </c>
      <c r="F61" s="3" t="s">
        <v>18</v>
      </c>
      <c r="G61" s="3" t="s">
        <v>19</v>
      </c>
      <c r="H61" s="4" t="str">
        <f t="shared" si="1"/>
        <v>non passato</v>
      </c>
      <c r="I61" s="4">
        <f>IF(ISNA(VLOOKUP(B61,Tabella3[#All],2,FALSE)),0,VLOOKUP(B61,Tabella3[#All],2,FALSE))</f>
        <v>0</v>
      </c>
      <c r="J61" s="3" t="s">
        <v>20</v>
      </c>
      <c r="K61" s="3"/>
    </row>
    <row r="62" spans="1:11">
      <c r="A62" s="3" t="s">
        <v>139</v>
      </c>
      <c r="B62" s="3" t="s">
        <v>140</v>
      </c>
      <c r="C62" s="3" t="s">
        <v>256</v>
      </c>
      <c r="D62" s="3" t="s">
        <v>16</v>
      </c>
      <c r="E62" s="3" t="s">
        <v>17</v>
      </c>
      <c r="F62" s="3" t="s">
        <v>18</v>
      </c>
      <c r="G62" s="3" t="s">
        <v>19</v>
      </c>
      <c r="H62" s="4" t="str">
        <f t="shared" si="1"/>
        <v>non passato</v>
      </c>
      <c r="I62" s="4">
        <f>IF(ISNA(VLOOKUP(B62,Tabella3[#All],2,FALSE)),0,VLOOKUP(B62,Tabella3[#All],2,FALSE))</f>
        <v>0</v>
      </c>
      <c r="J62" s="3" t="s">
        <v>20</v>
      </c>
      <c r="K62" s="3"/>
    </row>
    <row r="63" spans="1:11">
      <c r="A63" s="3" t="s">
        <v>179</v>
      </c>
      <c r="B63" s="3" t="s">
        <v>180</v>
      </c>
      <c r="C63" s="3" t="s">
        <v>220</v>
      </c>
      <c r="D63" s="3" t="s">
        <v>16</v>
      </c>
      <c r="E63" s="3" t="s">
        <v>17</v>
      </c>
      <c r="F63" s="3" t="s">
        <v>18</v>
      </c>
      <c r="G63" s="3" t="s">
        <v>19</v>
      </c>
      <c r="H63" s="4" t="str">
        <f t="shared" si="1"/>
        <v>non passato</v>
      </c>
      <c r="I63" s="4">
        <f>IF(ISNA(VLOOKUP(B63,Tabella3[#All],2,FALSE)),0,VLOOKUP(B63,Tabella3[#All],2,FALSE))</f>
        <v>0</v>
      </c>
      <c r="J63" s="3" t="s">
        <v>20</v>
      </c>
      <c r="K63" s="3"/>
    </row>
    <row r="64" spans="1:11">
      <c r="A64" s="3" t="s">
        <v>113</v>
      </c>
      <c r="B64" s="3" t="s">
        <v>114</v>
      </c>
      <c r="C64" s="3" t="s">
        <v>208</v>
      </c>
      <c r="D64" s="3" t="s">
        <v>16</v>
      </c>
      <c r="E64" s="3" t="s">
        <v>17</v>
      </c>
      <c r="F64" s="3" t="s">
        <v>18</v>
      </c>
      <c r="G64" s="3" t="s">
        <v>19</v>
      </c>
      <c r="H64" s="4" t="str">
        <f t="shared" si="1"/>
        <v>non passato</v>
      </c>
      <c r="I64" s="4">
        <f>IF(ISNA(VLOOKUP(B64,Tabella3[#All],2,FALSE)),0,VLOOKUP(B64,Tabella3[#All],2,FALSE))</f>
        <v>0</v>
      </c>
      <c r="J64" s="3" t="s">
        <v>20</v>
      </c>
      <c r="K64" s="3"/>
    </row>
    <row r="65" spans="1:11">
      <c r="A65" s="3" t="s">
        <v>177</v>
      </c>
      <c r="B65" s="3" t="s">
        <v>178</v>
      </c>
      <c r="C65" s="3" t="s">
        <v>219</v>
      </c>
      <c r="D65" s="3" t="s">
        <v>16</v>
      </c>
      <c r="E65" s="3" t="s">
        <v>17</v>
      </c>
      <c r="F65" s="3" t="s">
        <v>18</v>
      </c>
      <c r="G65" s="3" t="s">
        <v>19</v>
      </c>
      <c r="H65" s="4" t="str">
        <f t="shared" si="1"/>
        <v>non passato</v>
      </c>
      <c r="I65" s="4">
        <f>IF(ISNA(VLOOKUP(B65,Tabella3[#All],2,FALSE)),0,VLOOKUP(B65,Tabella3[#All],2,FALSE))</f>
        <v>0</v>
      </c>
      <c r="J65" s="3" t="s">
        <v>20</v>
      </c>
      <c r="K65" s="3"/>
    </row>
    <row r="66" spans="1:11">
      <c r="A66" s="3" t="s">
        <v>77</v>
      </c>
      <c r="B66" s="3" t="s">
        <v>78</v>
      </c>
      <c r="C66" s="3" t="s">
        <v>233</v>
      </c>
      <c r="D66" s="3" t="s">
        <v>16</v>
      </c>
      <c r="E66" s="3" t="s">
        <v>17</v>
      </c>
      <c r="F66" s="3" t="s">
        <v>18</v>
      </c>
      <c r="G66" s="3" t="s">
        <v>19</v>
      </c>
      <c r="H66" s="4" t="str">
        <f t="shared" ref="H66:H82" si="2">IF(I66&gt;59,"OK","non passato")</f>
        <v>non passato</v>
      </c>
      <c r="I66" s="4">
        <f>IF(ISNA(VLOOKUP(B66,Tabella3[#All],2,FALSE)),0,VLOOKUP(B66,Tabella3[#All],2,FALSE))</f>
        <v>0</v>
      </c>
      <c r="J66" s="3" t="s">
        <v>20</v>
      </c>
      <c r="K66" s="3"/>
    </row>
    <row r="67" spans="1:11">
      <c r="A67" s="3" t="s">
        <v>103</v>
      </c>
      <c r="B67" s="3" t="s">
        <v>104</v>
      </c>
      <c r="C67" s="3" t="s">
        <v>205</v>
      </c>
      <c r="D67" s="3" t="s">
        <v>16</v>
      </c>
      <c r="E67" s="3" t="s">
        <v>17</v>
      </c>
      <c r="F67" s="3" t="s">
        <v>18</v>
      </c>
      <c r="G67" s="3" t="s">
        <v>19</v>
      </c>
      <c r="H67" s="4" t="str">
        <f t="shared" si="2"/>
        <v>non passato</v>
      </c>
      <c r="I67" s="4">
        <f>IF(ISNA(VLOOKUP(B67,Tabella3[#All],2,FALSE)),0,VLOOKUP(B67,Tabella3[#All],2,FALSE))</f>
        <v>0</v>
      </c>
      <c r="J67" s="3" t="s">
        <v>20</v>
      </c>
      <c r="K67" s="3"/>
    </row>
    <row r="68" spans="1:11">
      <c r="A68" s="3" t="s">
        <v>41</v>
      </c>
      <c r="B68" s="3" t="s">
        <v>42</v>
      </c>
      <c r="C68" s="3" t="s">
        <v>192</v>
      </c>
      <c r="D68" s="3" t="s">
        <v>16</v>
      </c>
      <c r="E68" s="3" t="s">
        <v>17</v>
      </c>
      <c r="F68" s="3" t="s">
        <v>18</v>
      </c>
      <c r="G68" s="3" t="s">
        <v>19</v>
      </c>
      <c r="H68" s="4" t="str">
        <f t="shared" si="2"/>
        <v>OK</v>
      </c>
      <c r="I68" s="4">
        <f>IF(ISNA(VLOOKUP(B68,Tabella3[#All],2,FALSE)),0,VLOOKUP(B68,Tabella3[#All],2,FALSE))</f>
        <v>77</v>
      </c>
      <c r="J68" s="3" t="s">
        <v>20</v>
      </c>
      <c r="K68" s="3"/>
    </row>
    <row r="69" spans="1:11">
      <c r="A69" s="3" t="s">
        <v>157</v>
      </c>
      <c r="B69" s="3" t="s">
        <v>158</v>
      </c>
      <c r="C69" s="3" t="s">
        <v>245</v>
      </c>
      <c r="D69" s="3" t="s">
        <v>16</v>
      </c>
      <c r="E69" s="3" t="s">
        <v>17</v>
      </c>
      <c r="F69" s="3" t="s">
        <v>18</v>
      </c>
      <c r="G69" s="3" t="s">
        <v>19</v>
      </c>
      <c r="H69" s="4" t="str">
        <f t="shared" si="2"/>
        <v>non passato</v>
      </c>
      <c r="I69" s="4">
        <f>IF(ISNA(VLOOKUP(B69,Tabella3[#All],2,FALSE)),0,VLOOKUP(B69,Tabella3[#All],2,FALSE))</f>
        <v>20</v>
      </c>
      <c r="J69" s="3" t="s">
        <v>20</v>
      </c>
      <c r="K69" s="3"/>
    </row>
    <row r="70" spans="1:11">
      <c r="A70" s="3" t="s">
        <v>173</v>
      </c>
      <c r="B70" s="3" t="s">
        <v>174</v>
      </c>
      <c r="C70" s="3" t="s">
        <v>259</v>
      </c>
      <c r="D70" s="3" t="s">
        <v>16</v>
      </c>
      <c r="E70" s="3" t="s">
        <v>17</v>
      </c>
      <c r="F70" s="3" t="s">
        <v>18</v>
      </c>
      <c r="G70" s="3" t="s">
        <v>19</v>
      </c>
      <c r="H70" s="4" t="str">
        <f t="shared" si="2"/>
        <v>non passato</v>
      </c>
      <c r="I70" s="4">
        <f>IF(ISNA(VLOOKUP(B70,Tabella3[#All],2,FALSE)),0,VLOOKUP(B70,Tabella3[#All],2,FALSE))</f>
        <v>0</v>
      </c>
      <c r="J70" s="3" t="s">
        <v>20</v>
      </c>
      <c r="K70" s="3"/>
    </row>
    <row r="71" spans="1:11">
      <c r="A71" s="3" t="s">
        <v>107</v>
      </c>
      <c r="B71" s="3" t="s">
        <v>108</v>
      </c>
      <c r="C71" s="3" t="s">
        <v>238</v>
      </c>
      <c r="D71" s="3" t="s">
        <v>16</v>
      </c>
      <c r="E71" s="3" t="s">
        <v>17</v>
      </c>
      <c r="F71" s="3" t="s">
        <v>18</v>
      </c>
      <c r="G71" s="3" t="s">
        <v>19</v>
      </c>
      <c r="H71" s="4" t="str">
        <f t="shared" si="2"/>
        <v>non passato</v>
      </c>
      <c r="I71" s="4">
        <f>IF(ISNA(VLOOKUP(B71,Tabella3[#All],2,FALSE)),0,VLOOKUP(B71,Tabella3[#All],2,FALSE))</f>
        <v>0</v>
      </c>
      <c r="J71" s="3" t="s">
        <v>20</v>
      </c>
      <c r="K71" s="3"/>
    </row>
    <row r="72" spans="1:11">
      <c r="A72" s="3" t="s">
        <v>109</v>
      </c>
      <c r="B72" s="3" t="s">
        <v>110</v>
      </c>
      <c r="C72" s="3" t="s">
        <v>207</v>
      </c>
      <c r="D72" s="3" t="s">
        <v>16</v>
      </c>
      <c r="E72" s="3" t="s">
        <v>17</v>
      </c>
      <c r="F72" s="3" t="s">
        <v>18</v>
      </c>
      <c r="G72" s="3" t="s">
        <v>19</v>
      </c>
      <c r="H72" s="4" t="str">
        <f t="shared" si="2"/>
        <v>non passato</v>
      </c>
      <c r="I72" s="4">
        <f>IF(ISNA(VLOOKUP(B72,Tabella3[#All],2,FALSE)),0,VLOOKUP(B72,Tabella3[#All],2,FALSE))</f>
        <v>0</v>
      </c>
      <c r="J72" s="3" t="s">
        <v>20</v>
      </c>
      <c r="K72" s="3"/>
    </row>
    <row r="73" spans="1:11">
      <c r="A73" s="3" t="s">
        <v>95</v>
      </c>
      <c r="B73" s="3" t="s">
        <v>96</v>
      </c>
      <c r="C73" s="3" t="s">
        <v>204</v>
      </c>
      <c r="D73" s="3" t="s">
        <v>16</v>
      </c>
      <c r="E73" s="3" t="s">
        <v>17</v>
      </c>
      <c r="F73" s="3" t="s">
        <v>18</v>
      </c>
      <c r="G73" s="3" t="s">
        <v>19</v>
      </c>
      <c r="H73" s="4" t="str">
        <f t="shared" si="2"/>
        <v>non passato</v>
      </c>
      <c r="I73" s="4">
        <f>IF(ISNA(VLOOKUP(B73,Tabella3[#All],2,FALSE)),0,VLOOKUP(B73,Tabella3[#All],2,FALSE))</f>
        <v>0</v>
      </c>
      <c r="J73" s="3" t="s">
        <v>20</v>
      </c>
      <c r="K73" s="3"/>
    </row>
    <row r="74" spans="1:11">
      <c r="A74" s="3" t="s">
        <v>119</v>
      </c>
      <c r="B74" s="3" t="s">
        <v>120</v>
      </c>
      <c r="C74" s="3" t="s">
        <v>209</v>
      </c>
      <c r="D74" s="3" t="s">
        <v>16</v>
      </c>
      <c r="E74" s="3" t="s">
        <v>17</v>
      </c>
      <c r="F74" s="3" t="s">
        <v>18</v>
      </c>
      <c r="G74" s="3" t="s">
        <v>19</v>
      </c>
      <c r="H74" s="4" t="str">
        <f t="shared" si="2"/>
        <v>non passato</v>
      </c>
      <c r="I74" s="4">
        <f>IF(ISNA(VLOOKUP(B74,Tabella3[#All],2,FALSE)),0,VLOOKUP(B74,Tabella3[#All],2,FALSE))</f>
        <v>0</v>
      </c>
      <c r="J74" s="3" t="s">
        <v>20</v>
      </c>
      <c r="K74" s="3"/>
    </row>
    <row r="75" spans="1:11">
      <c r="A75" s="3" t="s">
        <v>133</v>
      </c>
      <c r="B75" s="3" t="s">
        <v>134</v>
      </c>
      <c r="C75" s="3" t="s">
        <v>212</v>
      </c>
      <c r="D75" s="3" t="s">
        <v>16</v>
      </c>
      <c r="E75" s="3" t="s">
        <v>17</v>
      </c>
      <c r="F75" s="3" t="s">
        <v>18</v>
      </c>
      <c r="G75" s="3" t="s">
        <v>19</v>
      </c>
      <c r="H75" s="4" t="str">
        <f t="shared" si="2"/>
        <v>non passato</v>
      </c>
      <c r="I75" s="4">
        <f>IF(ISNA(VLOOKUP(B75,Tabella3[#All],2,FALSE)),0,VLOOKUP(B75,Tabella3[#All],2,FALSE))</f>
        <v>0</v>
      </c>
      <c r="J75" s="3" t="s">
        <v>20</v>
      </c>
      <c r="K75" s="3"/>
    </row>
    <row r="76" spans="1:11">
      <c r="A76" s="3" t="s">
        <v>47</v>
      </c>
      <c r="B76" s="3" t="s">
        <v>48</v>
      </c>
      <c r="C76" s="3" t="s">
        <v>194</v>
      </c>
      <c r="D76" s="3" t="s">
        <v>16</v>
      </c>
      <c r="E76" s="3" t="s">
        <v>17</v>
      </c>
      <c r="F76" s="3" t="s">
        <v>18</v>
      </c>
      <c r="G76" s="3" t="s">
        <v>19</v>
      </c>
      <c r="H76" s="4" t="str">
        <f t="shared" si="2"/>
        <v>non passato</v>
      </c>
      <c r="I76" s="4">
        <f>IF(ISNA(VLOOKUP(B76,Tabella3[#All],2,FALSE)),0,VLOOKUP(B76,Tabella3[#All],2,FALSE))</f>
        <v>0</v>
      </c>
      <c r="J76" s="3" t="s">
        <v>20</v>
      </c>
      <c r="K76" s="3"/>
    </row>
    <row r="77" spans="1:11">
      <c r="A77" s="3" t="s">
        <v>105</v>
      </c>
      <c r="B77" s="3" t="s">
        <v>106</v>
      </c>
      <c r="C77" s="3" t="s">
        <v>206</v>
      </c>
      <c r="D77" s="3" t="s">
        <v>16</v>
      </c>
      <c r="E77" s="3" t="s">
        <v>17</v>
      </c>
      <c r="F77" s="3" t="s">
        <v>18</v>
      </c>
      <c r="G77" s="3" t="s">
        <v>19</v>
      </c>
      <c r="H77" s="4" t="str">
        <f t="shared" si="2"/>
        <v>non passato</v>
      </c>
      <c r="I77" s="4">
        <f>IF(ISNA(VLOOKUP(B77,Tabella3[#All],2,FALSE)),0,VLOOKUP(B77,Tabella3[#All],2,FALSE))</f>
        <v>0</v>
      </c>
      <c r="J77" s="3" t="s">
        <v>20</v>
      </c>
      <c r="K77" s="3"/>
    </row>
    <row r="78" spans="1:11">
      <c r="A78" s="3" t="s">
        <v>27</v>
      </c>
      <c r="B78" s="3" t="s">
        <v>28</v>
      </c>
      <c r="C78" s="3" t="s">
        <v>186</v>
      </c>
      <c r="D78" s="3" t="s">
        <v>16</v>
      </c>
      <c r="E78" s="3" t="s">
        <v>17</v>
      </c>
      <c r="F78" s="3" t="s">
        <v>18</v>
      </c>
      <c r="G78" s="3" t="s">
        <v>19</v>
      </c>
      <c r="H78" s="4" t="str">
        <f t="shared" si="2"/>
        <v>non passato</v>
      </c>
      <c r="I78" s="4">
        <f>IF(ISNA(VLOOKUP(B78,Tabella3[#All],2,FALSE)),0,VLOOKUP(B78,Tabella3[#All],2,FALSE))</f>
        <v>45</v>
      </c>
      <c r="J78" s="3" t="s">
        <v>20</v>
      </c>
      <c r="K78" s="3"/>
    </row>
    <row r="79" spans="1:11">
      <c r="A79" s="3" t="s">
        <v>171</v>
      </c>
      <c r="B79" s="3" t="s">
        <v>172</v>
      </c>
      <c r="C79" s="3" t="s">
        <v>218</v>
      </c>
      <c r="D79" s="3" t="s">
        <v>16</v>
      </c>
      <c r="E79" s="3" t="s">
        <v>17</v>
      </c>
      <c r="F79" s="3" t="s">
        <v>18</v>
      </c>
      <c r="G79" s="3" t="s">
        <v>19</v>
      </c>
      <c r="H79" s="4" t="str">
        <f t="shared" si="2"/>
        <v>non passato</v>
      </c>
      <c r="I79" s="4">
        <f>IF(ISNA(VLOOKUP(B79,Tabella3[#All],2,FALSE)),0,VLOOKUP(B79,Tabella3[#All],2,FALSE))</f>
        <v>0</v>
      </c>
      <c r="J79" s="3" t="s">
        <v>20</v>
      </c>
      <c r="K79" s="3"/>
    </row>
    <row r="80" spans="1:11">
      <c r="A80" s="3" t="s">
        <v>165</v>
      </c>
      <c r="B80" s="3" t="s">
        <v>166</v>
      </c>
      <c r="C80" s="3" t="s">
        <v>248</v>
      </c>
      <c r="D80" s="3" t="s">
        <v>16</v>
      </c>
      <c r="E80" s="3" t="s">
        <v>17</v>
      </c>
      <c r="F80" s="3" t="s">
        <v>18</v>
      </c>
      <c r="G80" s="3" t="s">
        <v>19</v>
      </c>
      <c r="H80" s="4" t="str">
        <f t="shared" si="2"/>
        <v>OK</v>
      </c>
      <c r="I80" s="4">
        <f>IF(ISNA(VLOOKUP(B80,Tabella3[#All],2,FALSE)),0,VLOOKUP(B80,Tabella3[#All],2,FALSE))</f>
        <v>99</v>
      </c>
      <c r="J80" s="3" t="s">
        <v>20</v>
      </c>
      <c r="K80" s="3"/>
    </row>
    <row r="81" spans="1:11">
      <c r="A81" s="3" t="s">
        <v>51</v>
      </c>
      <c r="B81" s="3" t="s">
        <v>52</v>
      </c>
      <c r="C81" s="3" t="s">
        <v>196</v>
      </c>
      <c r="D81" s="3" t="s">
        <v>16</v>
      </c>
      <c r="E81" s="3" t="s">
        <v>17</v>
      </c>
      <c r="F81" s="3" t="s">
        <v>18</v>
      </c>
      <c r="G81" s="3" t="s">
        <v>19</v>
      </c>
      <c r="H81" s="4" t="str">
        <f t="shared" si="2"/>
        <v>non passato</v>
      </c>
      <c r="I81" s="4">
        <f>IF(ISNA(VLOOKUP(B81,Tabella3[#All],2,FALSE)),0,VLOOKUP(B81,Tabella3[#All],2,FALSE))</f>
        <v>0</v>
      </c>
      <c r="J81" s="3" t="s">
        <v>20</v>
      </c>
      <c r="K81" s="3"/>
    </row>
    <row r="82" spans="1:11">
      <c r="A82" s="3" t="s">
        <v>37</v>
      </c>
      <c r="B82" s="3" t="s">
        <v>38</v>
      </c>
      <c r="C82" s="3" t="s">
        <v>224</v>
      </c>
      <c r="D82" s="3" t="s">
        <v>16</v>
      </c>
      <c r="E82" s="3" t="s">
        <v>17</v>
      </c>
      <c r="F82" s="3" t="s">
        <v>18</v>
      </c>
      <c r="G82" s="3" t="s">
        <v>19</v>
      </c>
      <c r="H82" s="4" t="str">
        <f t="shared" si="2"/>
        <v>non passato</v>
      </c>
      <c r="I82" s="4">
        <f>IF(ISNA(VLOOKUP(B82,Tabella3[#All],2,FALSE)),0,VLOOKUP(B82,Tabella3[#All],2,FALSE))</f>
        <v>44</v>
      </c>
      <c r="J82" s="3" t="s">
        <v>20</v>
      </c>
      <c r="K82" s="3"/>
    </row>
  </sheetData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L82"/>
  <sheetViews>
    <sheetView workbookViewId="0">
      <selection activeCell="M6" sqref="M6"/>
    </sheetView>
  </sheetViews>
  <sheetFormatPr defaultRowHeight="15"/>
  <cols>
    <col min="1" max="1" width="17.5703125" bestFit="1" customWidth="1"/>
    <col min="2" max="2" width="11.7109375" bestFit="1" customWidth="1"/>
    <col min="3" max="3" width="31.140625" bestFit="1" customWidth="1"/>
    <col min="4" max="4" width="11.7109375" bestFit="1" customWidth="1"/>
    <col min="5" max="6" width="10.5703125" bestFit="1" customWidth="1"/>
    <col min="7" max="7" width="7.140625" bestFit="1" customWidth="1"/>
    <col min="8" max="8" width="14.5703125" bestFit="1" customWidth="1"/>
    <col min="9" max="9" width="14.140625" bestFit="1" customWidth="1"/>
    <col min="10" max="11" width="15.85546875" bestFit="1" customWidth="1"/>
    <col min="12" max="12" width="11.42578125" customWidth="1"/>
  </cols>
  <sheetData>
    <row r="1" spans="1:12" ht="15.75" thickTop="1">
      <c r="A1" s="2" t="s">
        <v>3</v>
      </c>
      <c r="B1" s="2" t="s">
        <v>4</v>
      </c>
      <c r="C1" s="2" t="s">
        <v>5</v>
      </c>
      <c r="D1" s="2" t="s">
        <v>6</v>
      </c>
      <c r="E1" s="2" t="s">
        <v>7</v>
      </c>
      <c r="F1" s="2" t="s">
        <v>8</v>
      </c>
      <c r="G1" s="2" t="s">
        <v>9</v>
      </c>
      <c r="H1" s="2" t="s">
        <v>10</v>
      </c>
      <c r="I1" s="2" t="s">
        <v>11</v>
      </c>
      <c r="J1" s="2" t="s">
        <v>12</v>
      </c>
      <c r="K1" s="2" t="s">
        <v>13</v>
      </c>
      <c r="L1" t="s">
        <v>2</v>
      </c>
    </row>
    <row r="2" spans="1:12">
      <c r="A2" s="3" t="s">
        <v>65</v>
      </c>
      <c r="B2" s="3" t="s">
        <v>66</v>
      </c>
      <c r="C2" s="3" t="s">
        <v>229</v>
      </c>
      <c r="D2" s="3" t="s">
        <v>16</v>
      </c>
      <c r="E2" s="3" t="s">
        <v>17</v>
      </c>
      <c r="F2" s="3" t="s">
        <v>18</v>
      </c>
      <c r="G2" s="3" t="s">
        <v>19</v>
      </c>
      <c r="H2" s="4"/>
      <c r="I2" s="4"/>
      <c r="J2" s="3" t="s">
        <v>20</v>
      </c>
      <c r="K2" s="3"/>
    </row>
    <row r="3" spans="1:12">
      <c r="A3" s="3" t="s">
        <v>49</v>
      </c>
      <c r="B3" s="3" t="s">
        <v>50</v>
      </c>
      <c r="C3" s="3" t="s">
        <v>195</v>
      </c>
      <c r="D3" s="3" t="s">
        <v>16</v>
      </c>
      <c r="E3" s="3" t="s">
        <v>17</v>
      </c>
      <c r="F3" s="3" t="s">
        <v>18</v>
      </c>
      <c r="G3" s="3" t="s">
        <v>19</v>
      </c>
      <c r="H3" s="4"/>
      <c r="I3" s="4"/>
      <c r="J3" s="3" t="s">
        <v>20</v>
      </c>
      <c r="K3" s="3"/>
    </row>
    <row r="4" spans="1:12">
      <c r="A4" s="3" t="s">
        <v>121</v>
      </c>
      <c r="B4" s="3" t="s">
        <v>122</v>
      </c>
      <c r="C4" s="3" t="s">
        <v>210</v>
      </c>
      <c r="D4" s="3" t="s">
        <v>16</v>
      </c>
      <c r="E4" s="3" t="s">
        <v>17</v>
      </c>
      <c r="F4" s="3" t="s">
        <v>18</v>
      </c>
      <c r="G4" s="3" t="s">
        <v>19</v>
      </c>
      <c r="H4" s="4"/>
      <c r="I4" s="4"/>
      <c r="J4" s="3" t="s">
        <v>20</v>
      </c>
      <c r="K4" s="3"/>
    </row>
    <row r="5" spans="1:12">
      <c r="A5" s="3" t="s">
        <v>127</v>
      </c>
      <c r="B5" s="3" t="s">
        <v>128</v>
      </c>
      <c r="C5" s="3" t="s">
        <v>241</v>
      </c>
      <c r="D5" s="3" t="s">
        <v>16</v>
      </c>
      <c r="E5" s="3" t="s">
        <v>17</v>
      </c>
      <c r="F5" s="3" t="s">
        <v>18</v>
      </c>
      <c r="G5" s="3" t="s">
        <v>19</v>
      </c>
      <c r="H5" s="4"/>
      <c r="I5" s="4"/>
      <c r="J5" s="3" t="s">
        <v>20</v>
      </c>
      <c r="K5" s="3"/>
    </row>
    <row r="6" spans="1:12">
      <c r="A6" s="3" t="s">
        <v>43</v>
      </c>
      <c r="B6" s="3" t="s">
        <v>44</v>
      </c>
      <c r="C6" s="3" t="s">
        <v>223</v>
      </c>
      <c r="D6" s="3" t="s">
        <v>16</v>
      </c>
      <c r="E6" s="3" t="s">
        <v>17</v>
      </c>
      <c r="F6" s="3" t="s">
        <v>18</v>
      </c>
      <c r="G6" s="3" t="s">
        <v>19</v>
      </c>
      <c r="H6" s="4"/>
      <c r="I6" s="4"/>
      <c r="J6" s="3" t="s">
        <v>20</v>
      </c>
      <c r="K6" s="3"/>
    </row>
    <row r="7" spans="1:12">
      <c r="A7" s="3" t="s">
        <v>63</v>
      </c>
      <c r="B7" s="3" t="s">
        <v>64</v>
      </c>
      <c r="C7" s="3" t="s">
        <v>230</v>
      </c>
      <c r="D7" s="3" t="s">
        <v>16</v>
      </c>
      <c r="E7" s="3" t="s">
        <v>17</v>
      </c>
      <c r="F7" s="3" t="s">
        <v>18</v>
      </c>
      <c r="G7" s="3" t="s">
        <v>19</v>
      </c>
      <c r="H7" s="4"/>
      <c r="I7" s="4"/>
      <c r="J7" s="3" t="s">
        <v>20</v>
      </c>
      <c r="K7" s="3"/>
    </row>
    <row r="8" spans="1:12">
      <c r="A8" s="3" t="s">
        <v>141</v>
      </c>
      <c r="B8" s="3" t="s">
        <v>142</v>
      </c>
      <c r="C8" s="3" t="s">
        <v>255</v>
      </c>
      <c r="D8" s="3" t="s">
        <v>16</v>
      </c>
      <c r="E8" s="3" t="s">
        <v>17</v>
      </c>
      <c r="F8" s="3" t="s">
        <v>18</v>
      </c>
      <c r="G8" s="3" t="s">
        <v>19</v>
      </c>
      <c r="H8" s="4"/>
      <c r="I8" s="4"/>
      <c r="J8" s="3" t="s">
        <v>20</v>
      </c>
      <c r="K8" s="3"/>
    </row>
    <row r="9" spans="1:12">
      <c r="A9" s="3" t="s">
        <v>143</v>
      </c>
      <c r="B9" s="3" t="s">
        <v>144</v>
      </c>
      <c r="C9" s="3" t="s">
        <v>183</v>
      </c>
      <c r="D9" s="3" t="s">
        <v>16</v>
      </c>
      <c r="E9" s="3" t="s">
        <v>17</v>
      </c>
      <c r="F9" s="3" t="s">
        <v>18</v>
      </c>
      <c r="G9" s="3" t="s">
        <v>19</v>
      </c>
      <c r="H9" s="4"/>
      <c r="I9" s="4"/>
      <c r="J9" s="3" t="s">
        <v>20</v>
      </c>
      <c r="K9" s="3"/>
    </row>
    <row r="10" spans="1:12">
      <c r="A10" s="3" t="s">
        <v>83</v>
      </c>
      <c r="B10" s="3" t="s">
        <v>84</v>
      </c>
      <c r="C10" s="3" t="s">
        <v>202</v>
      </c>
      <c r="D10" s="3" t="s">
        <v>16</v>
      </c>
      <c r="E10" s="3" t="s">
        <v>17</v>
      </c>
      <c r="F10" s="3" t="s">
        <v>18</v>
      </c>
      <c r="G10" s="3" t="s">
        <v>19</v>
      </c>
      <c r="H10" s="4"/>
      <c r="I10" s="4"/>
      <c r="J10" s="3" t="s">
        <v>20</v>
      </c>
      <c r="K10" s="3"/>
    </row>
    <row r="11" spans="1:12">
      <c r="A11" s="3" t="s">
        <v>101</v>
      </c>
      <c r="B11" s="3" t="s">
        <v>102</v>
      </c>
      <c r="C11" s="3" t="s">
        <v>181</v>
      </c>
      <c r="D11" s="3" t="s">
        <v>16</v>
      </c>
      <c r="E11" s="3" t="s">
        <v>17</v>
      </c>
      <c r="F11" s="3" t="s">
        <v>18</v>
      </c>
      <c r="G11" s="3" t="s">
        <v>19</v>
      </c>
      <c r="H11" s="4"/>
      <c r="I11" s="4"/>
      <c r="J11" s="3" t="s">
        <v>20</v>
      </c>
      <c r="K11" s="3"/>
    </row>
    <row r="12" spans="1:12">
      <c r="A12" s="3" t="s">
        <v>75</v>
      </c>
      <c r="B12" s="3" t="s">
        <v>76</v>
      </c>
      <c r="C12" s="3" t="s">
        <v>232</v>
      </c>
      <c r="D12" s="3" t="s">
        <v>16</v>
      </c>
      <c r="E12" s="3" t="s">
        <v>17</v>
      </c>
      <c r="F12" s="3" t="s">
        <v>18</v>
      </c>
      <c r="G12" s="3" t="s">
        <v>19</v>
      </c>
      <c r="H12" s="4"/>
      <c r="I12" s="4"/>
      <c r="J12" s="3" t="s">
        <v>20</v>
      </c>
      <c r="K12" s="3"/>
    </row>
    <row r="13" spans="1:12">
      <c r="A13" s="3" t="s">
        <v>123</v>
      </c>
      <c r="B13" s="3" t="s">
        <v>124</v>
      </c>
      <c r="C13" s="3" t="s">
        <v>240</v>
      </c>
      <c r="D13" s="3" t="s">
        <v>16</v>
      </c>
      <c r="E13" s="3" t="s">
        <v>17</v>
      </c>
      <c r="F13" s="3" t="s">
        <v>18</v>
      </c>
      <c r="G13" s="3" t="s">
        <v>19</v>
      </c>
      <c r="H13" s="4"/>
      <c r="I13" s="4"/>
      <c r="J13" s="3" t="s">
        <v>20</v>
      </c>
      <c r="K13" s="3"/>
    </row>
    <row r="14" spans="1:12">
      <c r="A14" s="3" t="s">
        <v>35</v>
      </c>
      <c r="B14" s="3" t="s">
        <v>36</v>
      </c>
      <c r="C14" s="3" t="s">
        <v>190</v>
      </c>
      <c r="D14" s="3" t="s">
        <v>16</v>
      </c>
      <c r="E14" s="3" t="s">
        <v>17</v>
      </c>
      <c r="F14" s="3" t="s">
        <v>18</v>
      </c>
      <c r="G14" s="3" t="s">
        <v>19</v>
      </c>
      <c r="H14" s="4"/>
      <c r="I14" s="4"/>
      <c r="J14" s="3" t="s">
        <v>20</v>
      </c>
      <c r="K14" s="3"/>
    </row>
    <row r="15" spans="1:12">
      <c r="A15" s="3" t="s">
        <v>23</v>
      </c>
      <c r="B15" s="3" t="s">
        <v>24</v>
      </c>
      <c r="C15" s="3" t="s">
        <v>185</v>
      </c>
      <c r="D15" s="3" t="s">
        <v>16</v>
      </c>
      <c r="E15" s="3" t="s">
        <v>17</v>
      </c>
      <c r="F15" s="3" t="s">
        <v>18</v>
      </c>
      <c r="G15" s="3" t="s">
        <v>19</v>
      </c>
      <c r="H15" s="4"/>
      <c r="I15" s="4"/>
      <c r="J15" s="3" t="s">
        <v>20</v>
      </c>
      <c r="K15" s="3"/>
    </row>
    <row r="16" spans="1:12">
      <c r="A16" s="3" t="s">
        <v>117</v>
      </c>
      <c r="B16" s="3" t="s">
        <v>118</v>
      </c>
      <c r="C16" s="3" t="s">
        <v>239</v>
      </c>
      <c r="D16" s="3" t="s">
        <v>16</v>
      </c>
      <c r="E16" s="3" t="s">
        <v>17</v>
      </c>
      <c r="F16" s="3" t="s">
        <v>18</v>
      </c>
      <c r="G16" s="3" t="s">
        <v>19</v>
      </c>
      <c r="H16" s="4"/>
      <c r="I16" s="4"/>
      <c r="J16" s="3" t="s">
        <v>20</v>
      </c>
      <c r="K16" s="3"/>
    </row>
    <row r="17" spans="1:11">
      <c r="A17" s="3" t="s">
        <v>125</v>
      </c>
      <c r="B17" s="3" t="s">
        <v>126</v>
      </c>
      <c r="C17" s="3" t="s">
        <v>211</v>
      </c>
      <c r="D17" s="3" t="s">
        <v>16</v>
      </c>
      <c r="E17" s="3" t="s">
        <v>17</v>
      </c>
      <c r="F17" s="3" t="s">
        <v>18</v>
      </c>
      <c r="G17" s="3" t="s">
        <v>19</v>
      </c>
      <c r="H17" s="4"/>
      <c r="I17" s="4"/>
      <c r="J17" s="3" t="s">
        <v>20</v>
      </c>
      <c r="K17" s="3"/>
    </row>
    <row r="18" spans="1:11">
      <c r="A18" s="3" t="s">
        <v>33</v>
      </c>
      <c r="B18" s="3" t="s">
        <v>34</v>
      </c>
      <c r="C18" s="3" t="s">
        <v>189</v>
      </c>
      <c r="D18" s="3" t="s">
        <v>16</v>
      </c>
      <c r="E18" s="3" t="s">
        <v>17</v>
      </c>
      <c r="F18" s="3" t="s">
        <v>18</v>
      </c>
      <c r="G18" s="3" t="s">
        <v>19</v>
      </c>
      <c r="H18" s="4"/>
      <c r="I18" s="4"/>
      <c r="J18" s="3" t="s">
        <v>20</v>
      </c>
      <c r="K18" s="3"/>
    </row>
    <row r="19" spans="1:11">
      <c r="A19" s="3" t="s">
        <v>55</v>
      </c>
      <c r="B19" s="3" t="s">
        <v>56</v>
      </c>
      <c r="C19" s="3" t="s">
        <v>226</v>
      </c>
      <c r="D19" s="3" t="s">
        <v>16</v>
      </c>
      <c r="E19" s="3" t="s">
        <v>17</v>
      </c>
      <c r="F19" s="3" t="s">
        <v>18</v>
      </c>
      <c r="G19" s="3" t="s">
        <v>19</v>
      </c>
      <c r="H19" s="4"/>
      <c r="I19" s="4"/>
      <c r="J19" s="3" t="s">
        <v>20</v>
      </c>
      <c r="K19" s="3"/>
    </row>
    <row r="20" spans="1:11">
      <c r="A20" s="3" t="s">
        <v>161</v>
      </c>
      <c r="B20" s="3" t="s">
        <v>162</v>
      </c>
      <c r="C20" s="3" t="s">
        <v>246</v>
      </c>
      <c r="D20" s="3" t="s">
        <v>16</v>
      </c>
      <c r="E20" s="3" t="s">
        <v>17</v>
      </c>
      <c r="F20" s="3" t="s">
        <v>18</v>
      </c>
      <c r="G20" s="3" t="s">
        <v>19</v>
      </c>
      <c r="H20" s="4"/>
      <c r="I20" s="4"/>
      <c r="J20" s="3" t="s">
        <v>20</v>
      </c>
      <c r="K20" s="3"/>
    </row>
    <row r="21" spans="1:11">
      <c r="A21" s="3" t="s">
        <v>71</v>
      </c>
      <c r="B21" s="3" t="s">
        <v>72</v>
      </c>
      <c r="C21" s="3" t="s">
        <v>200</v>
      </c>
      <c r="D21" s="3" t="s">
        <v>16</v>
      </c>
      <c r="E21" s="3" t="s">
        <v>17</v>
      </c>
      <c r="F21" s="3" t="s">
        <v>18</v>
      </c>
      <c r="G21" s="3" t="s">
        <v>19</v>
      </c>
      <c r="H21" s="4"/>
      <c r="I21" s="4"/>
      <c r="J21" s="3" t="s">
        <v>20</v>
      </c>
      <c r="K21" s="3"/>
    </row>
    <row r="22" spans="1:11">
      <c r="A22" s="3" t="s">
        <v>159</v>
      </c>
      <c r="B22" s="3" t="s">
        <v>160</v>
      </c>
      <c r="C22" s="3" t="s">
        <v>249</v>
      </c>
      <c r="D22" s="3" t="s">
        <v>16</v>
      </c>
      <c r="E22" s="3" t="s">
        <v>17</v>
      </c>
      <c r="F22" s="3" t="s">
        <v>18</v>
      </c>
      <c r="G22" s="3" t="s">
        <v>19</v>
      </c>
      <c r="H22" s="4"/>
      <c r="I22" s="4"/>
      <c r="J22" s="3" t="s">
        <v>20</v>
      </c>
      <c r="K22" s="3"/>
    </row>
    <row r="23" spans="1:11">
      <c r="A23" s="3" t="s">
        <v>59</v>
      </c>
      <c r="B23" s="3" t="s">
        <v>60</v>
      </c>
      <c r="C23" s="3" t="s">
        <v>228</v>
      </c>
      <c r="D23" s="3" t="s">
        <v>16</v>
      </c>
      <c r="E23" s="3" t="s">
        <v>17</v>
      </c>
      <c r="F23" s="3" t="s">
        <v>18</v>
      </c>
      <c r="G23" s="3" t="s">
        <v>19</v>
      </c>
      <c r="H23" s="4"/>
      <c r="I23" s="4"/>
      <c r="J23" s="3" t="s">
        <v>20</v>
      </c>
      <c r="K23" s="3"/>
    </row>
    <row r="24" spans="1:11">
      <c r="A24" s="3" t="s">
        <v>115</v>
      </c>
      <c r="B24" s="3" t="s">
        <v>116</v>
      </c>
      <c r="C24" s="3" t="s">
        <v>261</v>
      </c>
      <c r="D24" s="3" t="s">
        <v>16</v>
      </c>
      <c r="E24" s="3" t="s">
        <v>17</v>
      </c>
      <c r="F24" s="3" t="s">
        <v>18</v>
      </c>
      <c r="G24" s="3" t="s">
        <v>19</v>
      </c>
      <c r="H24" s="4"/>
      <c r="I24" s="4"/>
      <c r="J24" s="3" t="s">
        <v>20</v>
      </c>
      <c r="K24" s="3"/>
    </row>
    <row r="25" spans="1:11">
      <c r="A25" s="3" t="s">
        <v>89</v>
      </c>
      <c r="B25" s="3" t="s">
        <v>90</v>
      </c>
      <c r="C25" s="3" t="s">
        <v>234</v>
      </c>
      <c r="D25" s="3" t="s">
        <v>16</v>
      </c>
      <c r="E25" s="3" t="s">
        <v>17</v>
      </c>
      <c r="F25" s="3" t="s">
        <v>18</v>
      </c>
      <c r="G25" s="3" t="s">
        <v>19</v>
      </c>
      <c r="H25" s="4"/>
      <c r="I25" s="4"/>
      <c r="J25" s="3" t="s">
        <v>20</v>
      </c>
      <c r="K25" s="3"/>
    </row>
    <row r="26" spans="1:11">
      <c r="A26" s="3" t="s">
        <v>137</v>
      </c>
      <c r="B26" s="3" t="s">
        <v>138</v>
      </c>
      <c r="C26" s="3" t="s">
        <v>214</v>
      </c>
      <c r="D26" s="3" t="s">
        <v>16</v>
      </c>
      <c r="E26" s="3" t="s">
        <v>17</v>
      </c>
      <c r="F26" s="3" t="s">
        <v>18</v>
      </c>
      <c r="G26" s="3" t="s">
        <v>19</v>
      </c>
      <c r="H26" s="4"/>
      <c r="I26" s="4"/>
      <c r="J26" s="3" t="s">
        <v>20</v>
      </c>
      <c r="K26" s="3"/>
    </row>
    <row r="27" spans="1:11">
      <c r="A27" s="3" t="s">
        <v>99</v>
      </c>
      <c r="B27" s="3" t="s">
        <v>100</v>
      </c>
      <c r="C27" s="3" t="s">
        <v>253</v>
      </c>
      <c r="D27" s="3" t="s">
        <v>16</v>
      </c>
      <c r="E27" s="3" t="s">
        <v>17</v>
      </c>
      <c r="F27" s="3" t="s">
        <v>18</v>
      </c>
      <c r="G27" s="3" t="s">
        <v>19</v>
      </c>
      <c r="H27" s="4"/>
      <c r="I27" s="4"/>
      <c r="J27" s="3" t="s">
        <v>20</v>
      </c>
      <c r="K27" s="3"/>
    </row>
    <row r="28" spans="1:11">
      <c r="A28" s="3" t="s">
        <v>175</v>
      </c>
      <c r="B28" s="3" t="s">
        <v>176</v>
      </c>
      <c r="C28" s="3" t="s">
        <v>260</v>
      </c>
      <c r="D28" s="3" t="s">
        <v>16</v>
      </c>
      <c r="E28" s="3" t="s">
        <v>17</v>
      </c>
      <c r="F28" s="3" t="s">
        <v>18</v>
      </c>
      <c r="G28" s="3" t="s">
        <v>19</v>
      </c>
      <c r="H28" s="4"/>
      <c r="I28" s="4"/>
      <c r="J28" s="3" t="s">
        <v>20</v>
      </c>
      <c r="K28" s="3"/>
    </row>
    <row r="29" spans="1:11">
      <c r="A29" s="3" t="s">
        <v>147</v>
      </c>
      <c r="B29" s="3" t="s">
        <v>148</v>
      </c>
      <c r="C29" s="3" t="s">
        <v>216</v>
      </c>
      <c r="D29" s="3" t="s">
        <v>16</v>
      </c>
      <c r="E29" s="3" t="s">
        <v>17</v>
      </c>
      <c r="F29" s="3" t="s">
        <v>18</v>
      </c>
      <c r="G29" s="3" t="s">
        <v>19</v>
      </c>
      <c r="H29" s="4"/>
      <c r="I29" s="4"/>
      <c r="J29" s="3" t="s">
        <v>20</v>
      </c>
      <c r="K29" s="3"/>
    </row>
    <row r="30" spans="1:11">
      <c r="A30" s="3" t="s">
        <v>129</v>
      </c>
      <c r="B30" s="3" t="s">
        <v>130</v>
      </c>
      <c r="C30" s="3" t="s">
        <v>243</v>
      </c>
      <c r="D30" s="3" t="s">
        <v>16</v>
      </c>
      <c r="E30" s="3" t="s">
        <v>17</v>
      </c>
      <c r="F30" s="3" t="s">
        <v>18</v>
      </c>
      <c r="G30" s="3" t="s">
        <v>19</v>
      </c>
      <c r="H30" s="4"/>
      <c r="I30" s="4"/>
      <c r="J30" s="3" t="s">
        <v>20</v>
      </c>
      <c r="K30" s="3"/>
    </row>
    <row r="31" spans="1:11">
      <c r="A31" s="3" t="s">
        <v>85</v>
      </c>
      <c r="B31" s="3" t="s">
        <v>86</v>
      </c>
      <c r="C31" s="3" t="s">
        <v>235</v>
      </c>
      <c r="D31" s="3" t="s">
        <v>16</v>
      </c>
      <c r="E31" s="3" t="s">
        <v>17</v>
      </c>
      <c r="F31" s="3" t="s">
        <v>18</v>
      </c>
      <c r="G31" s="3" t="s">
        <v>19</v>
      </c>
      <c r="H31" s="4"/>
      <c r="I31" s="4"/>
      <c r="J31" s="3" t="s">
        <v>20</v>
      </c>
      <c r="K31" s="3"/>
    </row>
    <row r="32" spans="1:11">
      <c r="A32" s="3" t="s">
        <v>31</v>
      </c>
      <c r="B32" s="3" t="s">
        <v>32</v>
      </c>
      <c r="C32" s="3" t="s">
        <v>188</v>
      </c>
      <c r="D32" s="3" t="s">
        <v>16</v>
      </c>
      <c r="E32" s="3" t="s">
        <v>17</v>
      </c>
      <c r="F32" s="3" t="s">
        <v>18</v>
      </c>
      <c r="G32" s="3" t="s">
        <v>19</v>
      </c>
      <c r="H32" s="4"/>
      <c r="I32" s="4"/>
      <c r="J32" s="3" t="s">
        <v>20</v>
      </c>
      <c r="K32" s="3"/>
    </row>
    <row r="33" spans="1:11">
      <c r="A33" s="3" t="s">
        <v>87</v>
      </c>
      <c r="B33" s="3" t="s">
        <v>88</v>
      </c>
      <c r="C33" s="3" t="s">
        <v>236</v>
      </c>
      <c r="D33" s="3" t="s">
        <v>16</v>
      </c>
      <c r="E33" s="3" t="s">
        <v>17</v>
      </c>
      <c r="F33" s="3" t="s">
        <v>18</v>
      </c>
      <c r="G33" s="3" t="s">
        <v>19</v>
      </c>
      <c r="H33" s="4"/>
      <c r="I33" s="4"/>
      <c r="J33" s="3" t="s">
        <v>20</v>
      </c>
      <c r="K33" s="3"/>
    </row>
    <row r="34" spans="1:11">
      <c r="A34" s="3" t="s">
        <v>61</v>
      </c>
      <c r="B34" s="3" t="s">
        <v>62</v>
      </c>
      <c r="C34" s="3" t="s">
        <v>231</v>
      </c>
      <c r="D34" s="3" t="s">
        <v>16</v>
      </c>
      <c r="E34" s="3" t="s">
        <v>17</v>
      </c>
      <c r="F34" s="3" t="s">
        <v>18</v>
      </c>
      <c r="G34" s="3" t="s">
        <v>19</v>
      </c>
      <c r="H34" s="4"/>
      <c r="I34" s="4"/>
      <c r="J34" s="3" t="s">
        <v>20</v>
      </c>
      <c r="K34" s="3"/>
    </row>
    <row r="35" spans="1:11">
      <c r="A35" s="3" t="s">
        <v>21</v>
      </c>
      <c r="B35" s="3" t="s">
        <v>22</v>
      </c>
      <c r="C35" s="3" t="s">
        <v>184</v>
      </c>
      <c r="D35" s="3" t="s">
        <v>16</v>
      </c>
      <c r="E35" s="3" t="s">
        <v>17</v>
      </c>
      <c r="F35" s="3" t="s">
        <v>18</v>
      </c>
      <c r="G35" s="3" t="s">
        <v>19</v>
      </c>
      <c r="H35" s="4"/>
      <c r="I35" s="4"/>
      <c r="J35" s="3" t="s">
        <v>20</v>
      </c>
      <c r="K35" s="3"/>
    </row>
    <row r="36" spans="1:11">
      <c r="A36" s="3" t="s">
        <v>97</v>
      </c>
      <c r="B36" s="3" t="s">
        <v>98</v>
      </c>
      <c r="C36" s="3" t="s">
        <v>254</v>
      </c>
      <c r="D36" s="3" t="s">
        <v>16</v>
      </c>
      <c r="E36" s="3" t="s">
        <v>17</v>
      </c>
      <c r="F36" s="3" t="s">
        <v>18</v>
      </c>
      <c r="G36" s="3" t="s">
        <v>19</v>
      </c>
      <c r="H36" s="4"/>
      <c r="I36" s="4"/>
      <c r="J36" s="3" t="s">
        <v>20</v>
      </c>
      <c r="K36" s="3"/>
    </row>
    <row r="37" spans="1:11">
      <c r="A37" s="3" t="s">
        <v>91</v>
      </c>
      <c r="B37" s="3" t="s">
        <v>92</v>
      </c>
      <c r="C37" s="3" t="s">
        <v>203</v>
      </c>
      <c r="D37" s="3" t="s">
        <v>16</v>
      </c>
      <c r="E37" s="3" t="s">
        <v>17</v>
      </c>
      <c r="F37" s="3" t="s">
        <v>18</v>
      </c>
      <c r="G37" s="3" t="s">
        <v>19</v>
      </c>
      <c r="H37" s="4"/>
      <c r="I37" s="4"/>
      <c r="J37" s="3" t="s">
        <v>20</v>
      </c>
      <c r="K37" s="3"/>
    </row>
    <row r="38" spans="1:11">
      <c r="A38" s="3" t="s">
        <v>111</v>
      </c>
      <c r="B38" s="3" t="s">
        <v>112</v>
      </c>
      <c r="C38" s="3" t="s">
        <v>182</v>
      </c>
      <c r="D38" s="3" t="s">
        <v>16</v>
      </c>
      <c r="E38" s="3" t="s">
        <v>17</v>
      </c>
      <c r="F38" s="3" t="s">
        <v>18</v>
      </c>
      <c r="G38" s="3" t="s">
        <v>19</v>
      </c>
      <c r="H38" s="4"/>
      <c r="I38" s="4"/>
      <c r="J38" s="3" t="s">
        <v>20</v>
      </c>
      <c r="K38" s="3"/>
    </row>
    <row r="39" spans="1:11">
      <c r="A39" s="3" t="s">
        <v>67</v>
      </c>
      <c r="B39" s="3" t="s">
        <v>68</v>
      </c>
      <c r="C39" s="3" t="s">
        <v>198</v>
      </c>
      <c r="D39" s="3" t="s">
        <v>16</v>
      </c>
      <c r="E39" s="3" t="s">
        <v>17</v>
      </c>
      <c r="F39" s="3" t="s">
        <v>18</v>
      </c>
      <c r="G39" s="3" t="s">
        <v>19</v>
      </c>
      <c r="H39" s="4"/>
      <c r="I39" s="4"/>
      <c r="J39" s="3" t="s">
        <v>20</v>
      </c>
      <c r="K39" s="3"/>
    </row>
    <row r="40" spans="1:11">
      <c r="A40" s="3" t="s">
        <v>81</v>
      </c>
      <c r="B40" s="3" t="s">
        <v>82</v>
      </c>
      <c r="C40" s="3" t="s">
        <v>237</v>
      </c>
      <c r="D40" s="3" t="s">
        <v>16</v>
      </c>
      <c r="E40" s="3" t="s">
        <v>17</v>
      </c>
      <c r="F40" s="3" t="s">
        <v>18</v>
      </c>
      <c r="G40" s="3" t="s">
        <v>19</v>
      </c>
      <c r="H40" s="4"/>
      <c r="I40" s="4"/>
      <c r="J40" s="3" t="s">
        <v>20</v>
      </c>
      <c r="K40" s="3"/>
    </row>
    <row r="41" spans="1:11">
      <c r="A41" s="3" t="s">
        <v>39</v>
      </c>
      <c r="B41" s="3" t="s">
        <v>40</v>
      </c>
      <c r="C41" s="3" t="s">
        <v>191</v>
      </c>
      <c r="D41" s="3" t="s">
        <v>16</v>
      </c>
      <c r="E41" s="3" t="s">
        <v>17</v>
      </c>
      <c r="F41" s="3" t="s">
        <v>18</v>
      </c>
      <c r="G41" s="3" t="s">
        <v>19</v>
      </c>
      <c r="H41" s="4"/>
      <c r="I41" s="4"/>
      <c r="J41" s="3" t="s">
        <v>20</v>
      </c>
      <c r="K41" s="3"/>
    </row>
    <row r="42" spans="1:11">
      <c r="A42" s="3" t="s">
        <v>169</v>
      </c>
      <c r="B42" s="3" t="s">
        <v>170</v>
      </c>
      <c r="C42" s="3" t="s">
        <v>251</v>
      </c>
      <c r="D42" s="3" t="s">
        <v>16</v>
      </c>
      <c r="E42" s="3" t="s">
        <v>17</v>
      </c>
      <c r="F42" s="3" t="s">
        <v>18</v>
      </c>
      <c r="G42" s="3" t="s">
        <v>19</v>
      </c>
      <c r="H42" s="4"/>
      <c r="I42" s="4"/>
      <c r="J42" s="3" t="s">
        <v>20</v>
      </c>
      <c r="K42" s="3"/>
    </row>
    <row r="43" spans="1:11">
      <c r="A43" s="3" t="s">
        <v>73</v>
      </c>
      <c r="B43" s="3" t="s">
        <v>74</v>
      </c>
      <c r="C43" s="3" t="s">
        <v>225</v>
      </c>
      <c r="D43" s="3" t="s">
        <v>16</v>
      </c>
      <c r="E43" s="3" t="s">
        <v>17</v>
      </c>
      <c r="F43" s="3" t="s">
        <v>18</v>
      </c>
      <c r="G43" s="3" t="s">
        <v>19</v>
      </c>
      <c r="H43" s="4"/>
      <c r="I43" s="4"/>
      <c r="J43" s="3" t="s">
        <v>20</v>
      </c>
      <c r="K43" s="3"/>
    </row>
    <row r="44" spans="1:11">
      <c r="A44" s="3" t="s">
        <v>135</v>
      </c>
      <c r="B44" s="3" t="s">
        <v>136</v>
      </c>
      <c r="C44" s="3" t="s">
        <v>213</v>
      </c>
      <c r="D44" s="3" t="s">
        <v>16</v>
      </c>
      <c r="E44" s="3" t="s">
        <v>17</v>
      </c>
      <c r="F44" s="3" t="s">
        <v>18</v>
      </c>
      <c r="G44" s="3" t="s">
        <v>19</v>
      </c>
      <c r="H44" s="4"/>
      <c r="I44" s="4"/>
      <c r="J44" s="3" t="s">
        <v>20</v>
      </c>
      <c r="K44" s="3"/>
    </row>
    <row r="45" spans="1:11">
      <c r="A45" s="3" t="s">
        <v>145</v>
      </c>
      <c r="B45" s="3" t="s">
        <v>146</v>
      </c>
      <c r="C45" s="3" t="s">
        <v>215</v>
      </c>
      <c r="D45" s="3" t="s">
        <v>16</v>
      </c>
      <c r="E45" s="3" t="s">
        <v>17</v>
      </c>
      <c r="F45" s="3" t="s">
        <v>18</v>
      </c>
      <c r="G45" s="3" t="s">
        <v>19</v>
      </c>
      <c r="H45" s="4"/>
      <c r="I45" s="4"/>
      <c r="J45" s="3" t="s">
        <v>20</v>
      </c>
      <c r="K45" s="3"/>
    </row>
    <row r="46" spans="1:11">
      <c r="A46" s="3" t="s">
        <v>29</v>
      </c>
      <c r="B46" s="3" t="s">
        <v>30</v>
      </c>
      <c r="C46" s="3" t="s">
        <v>187</v>
      </c>
      <c r="D46" s="3" t="s">
        <v>16</v>
      </c>
      <c r="E46" s="3" t="s">
        <v>17</v>
      </c>
      <c r="F46" s="3" t="s">
        <v>18</v>
      </c>
      <c r="G46" s="3" t="s">
        <v>19</v>
      </c>
      <c r="H46" s="4"/>
      <c r="I46" s="4"/>
      <c r="J46" s="3" t="s">
        <v>20</v>
      </c>
      <c r="K46" s="3"/>
    </row>
    <row r="47" spans="1:11">
      <c r="A47" s="3" t="s">
        <v>155</v>
      </c>
      <c r="B47" s="3" t="s">
        <v>156</v>
      </c>
      <c r="C47" s="3" t="s">
        <v>244</v>
      </c>
      <c r="D47" s="3" t="s">
        <v>16</v>
      </c>
      <c r="E47" s="3" t="s">
        <v>17</v>
      </c>
      <c r="F47" s="3" t="s">
        <v>18</v>
      </c>
      <c r="G47" s="3" t="s">
        <v>19</v>
      </c>
      <c r="H47" s="4"/>
      <c r="I47" s="4"/>
      <c r="J47" s="3" t="s">
        <v>20</v>
      </c>
      <c r="K47" s="3"/>
    </row>
    <row r="48" spans="1:11">
      <c r="A48" s="3" t="s">
        <v>14</v>
      </c>
      <c r="B48" s="3" t="s">
        <v>15</v>
      </c>
      <c r="C48" s="3" t="s">
        <v>222</v>
      </c>
      <c r="D48" s="3" t="s">
        <v>16</v>
      </c>
      <c r="E48" s="3" t="s">
        <v>17</v>
      </c>
      <c r="F48" s="3" t="s">
        <v>18</v>
      </c>
      <c r="G48" s="3" t="s">
        <v>19</v>
      </c>
      <c r="H48" s="4"/>
      <c r="I48" s="4"/>
      <c r="J48" s="3" t="s">
        <v>20</v>
      </c>
      <c r="K48" s="3"/>
    </row>
    <row r="49" spans="1:11">
      <c r="A49" s="3" t="s">
        <v>45</v>
      </c>
      <c r="B49" s="3" t="s">
        <v>46</v>
      </c>
      <c r="C49" s="3" t="s">
        <v>193</v>
      </c>
      <c r="D49" s="3" t="s">
        <v>16</v>
      </c>
      <c r="E49" s="3" t="s">
        <v>17</v>
      </c>
      <c r="F49" s="3" t="s">
        <v>18</v>
      </c>
      <c r="G49" s="3" t="s">
        <v>19</v>
      </c>
      <c r="H49" s="4"/>
      <c r="I49" s="4"/>
      <c r="J49" s="3" t="s">
        <v>20</v>
      </c>
      <c r="K49" s="3"/>
    </row>
    <row r="50" spans="1:11">
      <c r="A50" s="3" t="s">
        <v>167</v>
      </c>
      <c r="B50" s="3" t="s">
        <v>168</v>
      </c>
      <c r="C50" s="3" t="s">
        <v>250</v>
      </c>
      <c r="D50" s="3" t="s">
        <v>16</v>
      </c>
      <c r="E50" s="3" t="s">
        <v>17</v>
      </c>
      <c r="F50" s="3" t="s">
        <v>18</v>
      </c>
      <c r="G50" s="3" t="s">
        <v>19</v>
      </c>
      <c r="H50" s="4"/>
      <c r="I50" s="4"/>
      <c r="J50" s="3" t="s">
        <v>20</v>
      </c>
      <c r="K50" s="3"/>
    </row>
    <row r="51" spans="1:11">
      <c r="A51" s="3" t="s">
        <v>163</v>
      </c>
      <c r="B51" s="3" t="s">
        <v>164</v>
      </c>
      <c r="C51" s="3" t="s">
        <v>247</v>
      </c>
      <c r="D51" s="3" t="s">
        <v>16</v>
      </c>
      <c r="E51" s="3" t="s">
        <v>17</v>
      </c>
      <c r="F51" s="3" t="s">
        <v>18</v>
      </c>
      <c r="G51" s="3" t="s">
        <v>19</v>
      </c>
      <c r="H51" s="4"/>
      <c r="I51" s="4"/>
      <c r="J51" s="3" t="s">
        <v>20</v>
      </c>
      <c r="K51" s="3"/>
    </row>
    <row r="52" spans="1:11">
      <c r="A52" s="3" t="s">
        <v>149</v>
      </c>
      <c r="B52" s="3" t="s">
        <v>150</v>
      </c>
      <c r="C52" s="3" t="s">
        <v>257</v>
      </c>
      <c r="D52" s="3" t="s">
        <v>16</v>
      </c>
      <c r="E52" s="3" t="s">
        <v>17</v>
      </c>
      <c r="F52" s="3" t="s">
        <v>18</v>
      </c>
      <c r="G52" s="3" t="s">
        <v>19</v>
      </c>
      <c r="H52" s="4"/>
      <c r="I52" s="4"/>
      <c r="J52" s="3" t="s">
        <v>20</v>
      </c>
      <c r="K52" s="3"/>
    </row>
    <row r="53" spans="1:11">
      <c r="A53" s="3" t="s">
        <v>153</v>
      </c>
      <c r="B53" s="3" t="s">
        <v>154</v>
      </c>
      <c r="C53" s="3" t="s">
        <v>217</v>
      </c>
      <c r="D53" s="3" t="s">
        <v>16</v>
      </c>
      <c r="E53" s="3" t="s">
        <v>17</v>
      </c>
      <c r="F53" s="3" t="s">
        <v>18</v>
      </c>
      <c r="G53" s="3" t="s">
        <v>19</v>
      </c>
      <c r="H53" s="4"/>
      <c r="I53" s="4"/>
      <c r="J53" s="3" t="s">
        <v>20</v>
      </c>
      <c r="K53" s="3"/>
    </row>
    <row r="54" spans="1:11">
      <c r="A54" s="3" t="s">
        <v>57</v>
      </c>
      <c r="B54" s="3" t="s">
        <v>58</v>
      </c>
      <c r="C54" s="3" t="s">
        <v>227</v>
      </c>
      <c r="D54" s="3" t="s">
        <v>16</v>
      </c>
      <c r="E54" s="3" t="s">
        <v>17</v>
      </c>
      <c r="F54" s="3" t="s">
        <v>18</v>
      </c>
      <c r="G54" s="3" t="s">
        <v>19</v>
      </c>
      <c r="H54" s="4"/>
      <c r="I54" s="4"/>
      <c r="J54" s="3" t="s">
        <v>20</v>
      </c>
      <c r="K54" s="3"/>
    </row>
    <row r="55" spans="1:11">
      <c r="A55" s="3" t="s">
        <v>79</v>
      </c>
      <c r="B55" s="3" t="s">
        <v>80</v>
      </c>
      <c r="C55" s="3" t="s">
        <v>201</v>
      </c>
      <c r="D55" s="3" t="s">
        <v>16</v>
      </c>
      <c r="E55" s="3" t="s">
        <v>17</v>
      </c>
      <c r="F55" s="3" t="s">
        <v>18</v>
      </c>
      <c r="G55" s="3" t="s">
        <v>19</v>
      </c>
      <c r="H55" s="4"/>
      <c r="I55" s="4"/>
      <c r="J55" s="3" t="s">
        <v>20</v>
      </c>
      <c r="K55" s="3"/>
    </row>
    <row r="56" spans="1:11">
      <c r="A56" s="3" t="s">
        <v>25</v>
      </c>
      <c r="B56" s="3" t="s">
        <v>26</v>
      </c>
      <c r="C56" s="3" t="s">
        <v>221</v>
      </c>
      <c r="D56" s="3" t="s">
        <v>16</v>
      </c>
      <c r="E56" s="3" t="s">
        <v>17</v>
      </c>
      <c r="F56" s="3" t="s">
        <v>18</v>
      </c>
      <c r="G56" s="3" t="s">
        <v>19</v>
      </c>
      <c r="H56" s="4"/>
      <c r="I56" s="4"/>
      <c r="J56" s="3" t="s">
        <v>20</v>
      </c>
      <c r="K56" s="3"/>
    </row>
    <row r="57" spans="1:11">
      <c r="A57" s="3" t="s">
        <v>53</v>
      </c>
      <c r="B57" s="3" t="s">
        <v>54</v>
      </c>
      <c r="C57" s="3" t="s">
        <v>197</v>
      </c>
      <c r="D57" s="3" t="s">
        <v>16</v>
      </c>
      <c r="E57" s="3" t="s">
        <v>17</v>
      </c>
      <c r="F57" s="3" t="s">
        <v>18</v>
      </c>
      <c r="G57" s="3" t="s">
        <v>19</v>
      </c>
      <c r="H57" s="4"/>
      <c r="I57" s="4"/>
      <c r="J57" s="3" t="s">
        <v>20</v>
      </c>
      <c r="K57" s="3"/>
    </row>
    <row r="58" spans="1:11">
      <c r="A58" s="3" t="s">
        <v>69</v>
      </c>
      <c r="B58" s="3" t="s">
        <v>70</v>
      </c>
      <c r="C58" s="3" t="s">
        <v>199</v>
      </c>
      <c r="D58" s="3" t="s">
        <v>16</v>
      </c>
      <c r="E58" s="3" t="s">
        <v>17</v>
      </c>
      <c r="F58" s="3" t="s">
        <v>18</v>
      </c>
      <c r="G58" s="3" t="s">
        <v>19</v>
      </c>
      <c r="H58" s="4"/>
      <c r="I58" s="4"/>
      <c r="J58" s="3" t="s">
        <v>20</v>
      </c>
      <c r="K58" s="3"/>
    </row>
    <row r="59" spans="1:11">
      <c r="A59" s="3" t="s">
        <v>131</v>
      </c>
      <c r="B59" s="3" t="s">
        <v>132</v>
      </c>
      <c r="C59" s="3" t="s">
        <v>242</v>
      </c>
      <c r="D59" s="3" t="s">
        <v>16</v>
      </c>
      <c r="E59" s="3" t="s">
        <v>17</v>
      </c>
      <c r="F59" s="3" t="s">
        <v>18</v>
      </c>
      <c r="G59" s="3" t="s">
        <v>19</v>
      </c>
      <c r="H59" s="4"/>
      <c r="I59" s="4"/>
      <c r="J59" s="3" t="s">
        <v>20</v>
      </c>
      <c r="K59" s="3"/>
    </row>
    <row r="60" spans="1:11">
      <c r="A60" s="3" t="s">
        <v>151</v>
      </c>
      <c r="B60" s="3" t="s">
        <v>152</v>
      </c>
      <c r="C60" s="3" t="s">
        <v>258</v>
      </c>
      <c r="D60" s="3" t="s">
        <v>16</v>
      </c>
      <c r="E60" s="3" t="s">
        <v>17</v>
      </c>
      <c r="F60" s="3" t="s">
        <v>18</v>
      </c>
      <c r="G60" s="3" t="s">
        <v>19</v>
      </c>
      <c r="H60" s="4"/>
      <c r="I60" s="4"/>
      <c r="J60" s="3" t="s">
        <v>20</v>
      </c>
      <c r="K60" s="3"/>
    </row>
    <row r="61" spans="1:11">
      <c r="A61" s="3" t="s">
        <v>93</v>
      </c>
      <c r="B61" s="3" t="s">
        <v>94</v>
      </c>
      <c r="C61" s="3" t="s">
        <v>252</v>
      </c>
      <c r="D61" s="3" t="s">
        <v>16</v>
      </c>
      <c r="E61" s="3" t="s">
        <v>17</v>
      </c>
      <c r="F61" s="3" t="s">
        <v>18</v>
      </c>
      <c r="G61" s="3" t="s">
        <v>19</v>
      </c>
      <c r="H61" s="4"/>
      <c r="I61" s="4"/>
      <c r="J61" s="3" t="s">
        <v>20</v>
      </c>
      <c r="K61" s="3"/>
    </row>
    <row r="62" spans="1:11">
      <c r="A62" s="3" t="s">
        <v>139</v>
      </c>
      <c r="B62" s="3" t="s">
        <v>140</v>
      </c>
      <c r="C62" s="3" t="s">
        <v>256</v>
      </c>
      <c r="D62" s="3" t="s">
        <v>16</v>
      </c>
      <c r="E62" s="3" t="s">
        <v>17</v>
      </c>
      <c r="F62" s="3" t="s">
        <v>18</v>
      </c>
      <c r="G62" s="3" t="s">
        <v>19</v>
      </c>
      <c r="H62" s="4"/>
      <c r="I62" s="4"/>
      <c r="J62" s="3" t="s">
        <v>20</v>
      </c>
      <c r="K62" s="3"/>
    </row>
    <row r="63" spans="1:11">
      <c r="A63" s="3" t="s">
        <v>179</v>
      </c>
      <c r="B63" s="3" t="s">
        <v>180</v>
      </c>
      <c r="C63" s="3" t="s">
        <v>220</v>
      </c>
      <c r="D63" s="3" t="s">
        <v>16</v>
      </c>
      <c r="E63" s="3" t="s">
        <v>17</v>
      </c>
      <c r="F63" s="3" t="s">
        <v>18</v>
      </c>
      <c r="G63" s="3" t="s">
        <v>19</v>
      </c>
      <c r="H63" s="4"/>
      <c r="I63" s="4"/>
      <c r="J63" s="3" t="s">
        <v>20</v>
      </c>
      <c r="K63" s="3"/>
    </row>
    <row r="64" spans="1:11">
      <c r="A64" s="3" t="s">
        <v>113</v>
      </c>
      <c r="B64" s="3" t="s">
        <v>114</v>
      </c>
      <c r="C64" s="3" t="s">
        <v>208</v>
      </c>
      <c r="D64" s="3" t="s">
        <v>16</v>
      </c>
      <c r="E64" s="3" t="s">
        <v>17</v>
      </c>
      <c r="F64" s="3" t="s">
        <v>18</v>
      </c>
      <c r="G64" s="3" t="s">
        <v>19</v>
      </c>
      <c r="H64" s="4"/>
      <c r="I64" s="4"/>
      <c r="J64" s="3" t="s">
        <v>20</v>
      </c>
      <c r="K64" s="3"/>
    </row>
    <row r="65" spans="1:11">
      <c r="A65" s="3" t="s">
        <v>177</v>
      </c>
      <c r="B65" s="3" t="s">
        <v>178</v>
      </c>
      <c r="C65" s="3" t="s">
        <v>219</v>
      </c>
      <c r="D65" s="3" t="s">
        <v>16</v>
      </c>
      <c r="E65" s="3" t="s">
        <v>17</v>
      </c>
      <c r="F65" s="3" t="s">
        <v>18</v>
      </c>
      <c r="G65" s="3" t="s">
        <v>19</v>
      </c>
      <c r="H65" s="4"/>
      <c r="I65" s="4"/>
      <c r="J65" s="3" t="s">
        <v>20</v>
      </c>
      <c r="K65" s="3"/>
    </row>
    <row r="66" spans="1:11">
      <c r="A66" s="3" t="s">
        <v>77</v>
      </c>
      <c r="B66" s="3" t="s">
        <v>78</v>
      </c>
      <c r="C66" s="3" t="s">
        <v>233</v>
      </c>
      <c r="D66" s="3" t="s">
        <v>16</v>
      </c>
      <c r="E66" s="3" t="s">
        <v>17</v>
      </c>
      <c r="F66" s="3" t="s">
        <v>18</v>
      </c>
      <c r="G66" s="3" t="s">
        <v>19</v>
      </c>
      <c r="H66" s="4"/>
      <c r="I66" s="4"/>
      <c r="J66" s="3" t="s">
        <v>20</v>
      </c>
      <c r="K66" s="3"/>
    </row>
    <row r="67" spans="1:11">
      <c r="A67" s="3" t="s">
        <v>103</v>
      </c>
      <c r="B67" s="3" t="s">
        <v>104</v>
      </c>
      <c r="C67" s="3" t="s">
        <v>205</v>
      </c>
      <c r="D67" s="3" t="s">
        <v>16</v>
      </c>
      <c r="E67" s="3" t="s">
        <v>17</v>
      </c>
      <c r="F67" s="3" t="s">
        <v>18</v>
      </c>
      <c r="G67" s="3" t="s">
        <v>19</v>
      </c>
      <c r="H67" s="4"/>
      <c r="I67" s="4"/>
      <c r="J67" s="3" t="s">
        <v>20</v>
      </c>
      <c r="K67" s="3"/>
    </row>
    <row r="68" spans="1:11">
      <c r="A68" s="3" t="s">
        <v>41</v>
      </c>
      <c r="B68" s="3" t="s">
        <v>42</v>
      </c>
      <c r="C68" s="3" t="s">
        <v>192</v>
      </c>
      <c r="D68" s="3" t="s">
        <v>16</v>
      </c>
      <c r="E68" s="3" t="s">
        <v>17</v>
      </c>
      <c r="F68" s="3" t="s">
        <v>18</v>
      </c>
      <c r="G68" s="3" t="s">
        <v>19</v>
      </c>
      <c r="H68" s="4"/>
      <c r="I68" s="4"/>
      <c r="J68" s="3" t="s">
        <v>20</v>
      </c>
      <c r="K68" s="3"/>
    </row>
    <row r="69" spans="1:11">
      <c r="A69" s="3" t="s">
        <v>157</v>
      </c>
      <c r="B69" s="3" t="s">
        <v>158</v>
      </c>
      <c r="C69" s="3" t="s">
        <v>245</v>
      </c>
      <c r="D69" s="3" t="s">
        <v>16</v>
      </c>
      <c r="E69" s="3" t="s">
        <v>17</v>
      </c>
      <c r="F69" s="3" t="s">
        <v>18</v>
      </c>
      <c r="G69" s="3" t="s">
        <v>19</v>
      </c>
      <c r="H69" s="4"/>
      <c r="I69" s="4"/>
      <c r="J69" s="3" t="s">
        <v>20</v>
      </c>
      <c r="K69" s="3"/>
    </row>
    <row r="70" spans="1:11">
      <c r="A70" s="3" t="s">
        <v>173</v>
      </c>
      <c r="B70" s="3" t="s">
        <v>174</v>
      </c>
      <c r="C70" s="3" t="s">
        <v>259</v>
      </c>
      <c r="D70" s="3" t="s">
        <v>16</v>
      </c>
      <c r="E70" s="3" t="s">
        <v>17</v>
      </c>
      <c r="F70" s="3" t="s">
        <v>18</v>
      </c>
      <c r="G70" s="3" t="s">
        <v>19</v>
      </c>
      <c r="H70" s="4"/>
      <c r="I70" s="4"/>
      <c r="J70" s="3" t="s">
        <v>20</v>
      </c>
      <c r="K70" s="3"/>
    </row>
    <row r="71" spans="1:11">
      <c r="A71" s="3" t="s">
        <v>107</v>
      </c>
      <c r="B71" s="3" t="s">
        <v>108</v>
      </c>
      <c r="C71" s="3" t="s">
        <v>238</v>
      </c>
      <c r="D71" s="3" t="s">
        <v>16</v>
      </c>
      <c r="E71" s="3" t="s">
        <v>17</v>
      </c>
      <c r="F71" s="3" t="s">
        <v>18</v>
      </c>
      <c r="G71" s="3" t="s">
        <v>19</v>
      </c>
      <c r="H71" s="4"/>
      <c r="I71" s="4"/>
      <c r="J71" s="3" t="s">
        <v>20</v>
      </c>
      <c r="K71" s="3"/>
    </row>
    <row r="72" spans="1:11">
      <c r="A72" s="3" t="s">
        <v>109</v>
      </c>
      <c r="B72" s="3" t="s">
        <v>110</v>
      </c>
      <c r="C72" s="3" t="s">
        <v>207</v>
      </c>
      <c r="D72" s="3" t="s">
        <v>16</v>
      </c>
      <c r="E72" s="3" t="s">
        <v>17</v>
      </c>
      <c r="F72" s="3" t="s">
        <v>18</v>
      </c>
      <c r="G72" s="3" t="s">
        <v>19</v>
      </c>
      <c r="H72" s="4"/>
      <c r="I72" s="4"/>
      <c r="J72" s="3" t="s">
        <v>20</v>
      </c>
      <c r="K72" s="3"/>
    </row>
    <row r="73" spans="1:11">
      <c r="A73" s="3" t="s">
        <v>95</v>
      </c>
      <c r="B73" s="3" t="s">
        <v>96</v>
      </c>
      <c r="C73" s="3" t="s">
        <v>204</v>
      </c>
      <c r="D73" s="3" t="s">
        <v>16</v>
      </c>
      <c r="E73" s="3" t="s">
        <v>17</v>
      </c>
      <c r="F73" s="3" t="s">
        <v>18</v>
      </c>
      <c r="G73" s="3" t="s">
        <v>19</v>
      </c>
      <c r="H73" s="4"/>
      <c r="I73" s="4"/>
      <c r="J73" s="3" t="s">
        <v>20</v>
      </c>
      <c r="K73" s="3"/>
    </row>
    <row r="74" spans="1:11">
      <c r="A74" s="3" t="s">
        <v>119</v>
      </c>
      <c r="B74" s="3" t="s">
        <v>120</v>
      </c>
      <c r="C74" s="3" t="s">
        <v>209</v>
      </c>
      <c r="D74" s="3" t="s">
        <v>16</v>
      </c>
      <c r="E74" s="3" t="s">
        <v>17</v>
      </c>
      <c r="F74" s="3" t="s">
        <v>18</v>
      </c>
      <c r="G74" s="3" t="s">
        <v>19</v>
      </c>
      <c r="H74" s="4"/>
      <c r="I74" s="4"/>
      <c r="J74" s="3" t="s">
        <v>20</v>
      </c>
      <c r="K74" s="3"/>
    </row>
    <row r="75" spans="1:11">
      <c r="A75" s="3" t="s">
        <v>133</v>
      </c>
      <c r="B75" s="3" t="s">
        <v>134</v>
      </c>
      <c r="C75" s="3" t="s">
        <v>212</v>
      </c>
      <c r="D75" s="3" t="s">
        <v>16</v>
      </c>
      <c r="E75" s="3" t="s">
        <v>17</v>
      </c>
      <c r="F75" s="3" t="s">
        <v>18</v>
      </c>
      <c r="G75" s="3" t="s">
        <v>19</v>
      </c>
      <c r="H75" s="4"/>
      <c r="I75" s="4"/>
      <c r="J75" s="3" t="s">
        <v>20</v>
      </c>
      <c r="K75" s="3"/>
    </row>
    <row r="76" spans="1:11">
      <c r="A76" s="3" t="s">
        <v>47</v>
      </c>
      <c r="B76" s="3" t="s">
        <v>48</v>
      </c>
      <c r="C76" s="3" t="s">
        <v>194</v>
      </c>
      <c r="D76" s="3" t="s">
        <v>16</v>
      </c>
      <c r="E76" s="3" t="s">
        <v>17</v>
      </c>
      <c r="F76" s="3" t="s">
        <v>18</v>
      </c>
      <c r="G76" s="3" t="s">
        <v>19</v>
      </c>
      <c r="H76" s="4"/>
      <c r="I76" s="4"/>
      <c r="J76" s="3" t="s">
        <v>20</v>
      </c>
      <c r="K76" s="3"/>
    </row>
    <row r="77" spans="1:11">
      <c r="A77" s="3" t="s">
        <v>105</v>
      </c>
      <c r="B77" s="3" t="s">
        <v>106</v>
      </c>
      <c r="C77" s="3" t="s">
        <v>206</v>
      </c>
      <c r="D77" s="3" t="s">
        <v>16</v>
      </c>
      <c r="E77" s="3" t="s">
        <v>17</v>
      </c>
      <c r="F77" s="3" t="s">
        <v>18</v>
      </c>
      <c r="G77" s="3" t="s">
        <v>19</v>
      </c>
      <c r="H77" s="4"/>
      <c r="I77" s="4"/>
      <c r="J77" s="3" t="s">
        <v>20</v>
      </c>
      <c r="K77" s="3"/>
    </row>
    <row r="78" spans="1:11">
      <c r="A78" s="3" t="s">
        <v>27</v>
      </c>
      <c r="B78" s="3" t="s">
        <v>28</v>
      </c>
      <c r="C78" s="3" t="s">
        <v>186</v>
      </c>
      <c r="D78" s="3" t="s">
        <v>16</v>
      </c>
      <c r="E78" s="3" t="s">
        <v>17</v>
      </c>
      <c r="F78" s="3" t="s">
        <v>18</v>
      </c>
      <c r="G78" s="3" t="s">
        <v>19</v>
      </c>
      <c r="H78" s="4"/>
      <c r="I78" s="4"/>
      <c r="J78" s="3" t="s">
        <v>20</v>
      </c>
      <c r="K78" s="3"/>
    </row>
    <row r="79" spans="1:11">
      <c r="A79" s="3" t="s">
        <v>171</v>
      </c>
      <c r="B79" s="3" t="s">
        <v>172</v>
      </c>
      <c r="C79" s="3" t="s">
        <v>218</v>
      </c>
      <c r="D79" s="3" t="s">
        <v>16</v>
      </c>
      <c r="E79" s="3" t="s">
        <v>17</v>
      </c>
      <c r="F79" s="3" t="s">
        <v>18</v>
      </c>
      <c r="G79" s="3" t="s">
        <v>19</v>
      </c>
      <c r="H79" s="4"/>
      <c r="I79" s="4"/>
      <c r="J79" s="3" t="s">
        <v>20</v>
      </c>
      <c r="K79" s="3"/>
    </row>
    <row r="80" spans="1:11">
      <c r="A80" s="3" t="s">
        <v>165</v>
      </c>
      <c r="B80" s="3" t="s">
        <v>166</v>
      </c>
      <c r="C80" s="3" t="s">
        <v>248</v>
      </c>
      <c r="D80" s="3" t="s">
        <v>16</v>
      </c>
      <c r="E80" s="3" t="s">
        <v>17</v>
      </c>
      <c r="F80" s="3" t="s">
        <v>18</v>
      </c>
      <c r="G80" s="3" t="s">
        <v>19</v>
      </c>
      <c r="H80" s="4"/>
      <c r="I80" s="4"/>
      <c r="J80" s="3" t="s">
        <v>20</v>
      </c>
      <c r="K80" s="3"/>
    </row>
    <row r="81" spans="1:11">
      <c r="A81" s="3" t="s">
        <v>51</v>
      </c>
      <c r="B81" s="3" t="s">
        <v>52</v>
      </c>
      <c r="C81" s="3" t="s">
        <v>196</v>
      </c>
      <c r="D81" s="3" t="s">
        <v>16</v>
      </c>
      <c r="E81" s="3" t="s">
        <v>17</v>
      </c>
      <c r="F81" s="3" t="s">
        <v>18</v>
      </c>
      <c r="G81" s="3" t="s">
        <v>19</v>
      </c>
      <c r="H81" s="4"/>
      <c r="I81" s="4"/>
      <c r="J81" s="3" t="s">
        <v>20</v>
      </c>
      <c r="K81" s="3"/>
    </row>
    <row r="82" spans="1:11">
      <c r="A82" s="3" t="s">
        <v>37</v>
      </c>
      <c r="B82" s="3" t="s">
        <v>38</v>
      </c>
      <c r="C82" s="3" t="s">
        <v>224</v>
      </c>
      <c r="D82" s="3" t="s">
        <v>16</v>
      </c>
      <c r="E82" s="3" t="s">
        <v>17</v>
      </c>
      <c r="F82" s="3" t="s">
        <v>18</v>
      </c>
      <c r="G82" s="3" t="s">
        <v>19</v>
      </c>
      <c r="H82" s="4"/>
      <c r="I82" s="4"/>
      <c r="J82" s="3" t="s">
        <v>20</v>
      </c>
      <c r="K82" s="3"/>
    </row>
  </sheetData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C2:E17"/>
  <sheetViews>
    <sheetView topLeftCell="A2" workbookViewId="0">
      <selection activeCell="D6" sqref="D6"/>
    </sheetView>
  </sheetViews>
  <sheetFormatPr defaultRowHeight="15"/>
  <sheetData>
    <row r="2" spans="3:5">
      <c r="E2" t="s">
        <v>263</v>
      </c>
    </row>
    <row r="3" spans="3:5">
      <c r="C3" t="s">
        <v>1</v>
      </c>
      <c r="D3" t="s">
        <v>262</v>
      </c>
    </row>
    <row r="4" spans="3:5">
      <c r="C4" s="3" t="s">
        <v>158</v>
      </c>
      <c r="D4">
        <v>20</v>
      </c>
    </row>
    <row r="5" spans="3:5">
      <c r="C5" s="3" t="s">
        <v>162</v>
      </c>
      <c r="D5">
        <v>56</v>
      </c>
    </row>
    <row r="6" spans="3:5">
      <c r="C6" s="3" t="s">
        <v>164</v>
      </c>
      <c r="D6">
        <v>67</v>
      </c>
    </row>
    <row r="7" spans="3:5">
      <c r="C7" s="3" t="s">
        <v>166</v>
      </c>
      <c r="D7">
        <v>99</v>
      </c>
    </row>
    <row r="8" spans="3:5">
      <c r="C8" s="3" t="s">
        <v>160</v>
      </c>
      <c r="D8">
        <v>93</v>
      </c>
    </row>
    <row r="9" spans="3:5">
      <c r="C9" s="3" t="s">
        <v>24</v>
      </c>
      <c r="D9">
        <v>85</v>
      </c>
    </row>
    <row r="10" spans="3:5">
      <c r="C10" s="3" t="s">
        <v>26</v>
      </c>
      <c r="D10">
        <v>73</v>
      </c>
    </row>
    <row r="11" spans="3:5">
      <c r="C11" s="3" t="s">
        <v>28</v>
      </c>
      <c r="D11">
        <v>45</v>
      </c>
    </row>
    <row r="12" spans="3:5">
      <c r="C12" s="3" t="s">
        <v>15</v>
      </c>
      <c r="D12">
        <v>33</v>
      </c>
    </row>
    <row r="13" spans="3:5">
      <c r="C13" s="3" t="s">
        <v>40</v>
      </c>
      <c r="D13">
        <v>87</v>
      </c>
    </row>
    <row r="14" spans="3:5">
      <c r="C14" s="3" t="s">
        <v>44</v>
      </c>
      <c r="D14">
        <v>69</v>
      </c>
    </row>
    <row r="15" spans="3:5">
      <c r="C15" s="3" t="s">
        <v>42</v>
      </c>
      <c r="D15">
        <v>77</v>
      </c>
    </row>
    <row r="16" spans="3:5">
      <c r="C16" s="3" t="s">
        <v>38</v>
      </c>
      <c r="D16">
        <v>44</v>
      </c>
    </row>
    <row r="17" spans="3:4">
      <c r="C17" s="3" t="s">
        <v>22</v>
      </c>
      <c r="D17">
        <v>65</v>
      </c>
    </row>
  </sheetData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1</vt:i4>
      </vt:variant>
    </vt:vector>
  </HeadingPairs>
  <TitlesOfParts>
    <vt:vector size="5" baseType="lpstr">
      <vt:lpstr>Prove</vt:lpstr>
      <vt:lpstr>Anagrafica-sol</vt:lpstr>
      <vt:lpstr>Anagrafica</vt:lpstr>
      <vt:lpstr>risultati</vt:lpstr>
      <vt:lpstr>Prove!Area_stampa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2012-04-06T17:44:39Z</dcterms:modified>
</cp:coreProperties>
</file>